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n0074543\Desktop\週休２日工事要領改正作業\R8年度適用\"/>
    </mc:Choice>
  </mc:AlternateContent>
  <xr:revisionPtr revIDLastSave="0" documentId="13_ncr:1_{3509F5D7-B8D2-49E7-B443-4DE25FD50B91}" xr6:coauthVersionLast="47" xr6:coauthVersionMax="47" xr10:uidLastSave="{00000000-0000-0000-0000-000000000000}"/>
  <bookViews>
    <workbookView xWindow="-120" yWindow="-120" windowWidth="20730" windowHeight="11040" activeTab="2" xr2:uid="{00000000-000D-0000-FFFF-FFFF00000000}"/>
  </bookViews>
  <sheets>
    <sheet name="運用表表紙" sheetId="62" r:id="rId1"/>
    <sheet name="基本事項 " sheetId="60" r:id="rId2"/>
    <sheet name="監督員" sheetId="41" r:id="rId3"/>
    <sheet name="係長等" sheetId="65" r:id="rId4"/>
    <sheet name="検査職員" sheetId="43" r:id="rId5"/>
  </sheets>
  <definedNames>
    <definedName name="PRINT_AR01" localSheetId="1">#REF!</definedName>
    <definedName name="PRINT_AR01" localSheetId="3">#REF!</definedName>
    <definedName name="PRINT_AR01">#REF!</definedName>
    <definedName name="PRINT_AR02" localSheetId="1">#REF!</definedName>
    <definedName name="PRINT_AR02" localSheetId="3">#REF!</definedName>
    <definedName name="PRINT_AR02">#REF!</definedName>
    <definedName name="PRINT_AR03" localSheetId="1">#REF!</definedName>
    <definedName name="PRINT_AR03" localSheetId="3">#REF!</definedName>
    <definedName name="PRINT_AR03">#REF!</definedName>
    <definedName name="_xlnm.Print_Area" localSheetId="0">運用表表紙!$A$1:$N$26</definedName>
    <definedName name="_xlnm.Print_Area" localSheetId="2">監督員!$A$1:$L$367</definedName>
    <definedName name="_xlnm.Print_Area" localSheetId="3">係長等!$A$1:$H$174</definedName>
    <definedName name="_xlnm.Print_Area" localSheetId="4">検査職員!$A$1:$L$229</definedName>
    <definedName name="_xlnm.Print_Area">#REF!</definedName>
    <definedName name="検査担当職員">#REF!</definedName>
    <definedName name="検査担当職名">#REF!</definedName>
    <definedName name="所属">#REF!</definedName>
    <definedName name="職名">#REF!</definedName>
    <definedName name="担当課">#REF!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10" i="43" l="1"/>
  <c r="L209" i="43"/>
  <c r="L208" i="43"/>
  <c r="L207" i="43"/>
  <c r="L206" i="43"/>
  <c r="L187" i="43"/>
  <c r="L186" i="43"/>
  <c r="L185" i="43"/>
  <c r="L184" i="43"/>
  <c r="L183" i="43"/>
  <c r="C161" i="43"/>
  <c r="L159" i="43"/>
  <c r="L160" i="43"/>
  <c r="L158" i="43"/>
  <c r="C164" i="43"/>
  <c r="C163" i="43"/>
  <c r="C162" i="43"/>
  <c r="C133" i="43" l="1"/>
  <c r="C132" i="43"/>
  <c r="C131" i="43"/>
  <c r="C129" i="43"/>
  <c r="C101" i="43"/>
  <c r="C100" i="43"/>
  <c r="C99" i="43"/>
  <c r="C97" i="43"/>
  <c r="C69" i="43"/>
  <c r="C68" i="43"/>
  <c r="C66" i="43"/>
  <c r="C65" i="43"/>
  <c r="C64" i="43"/>
  <c r="C39" i="43"/>
  <c r="C38" i="43"/>
  <c r="C14" i="43"/>
  <c r="F147" i="65"/>
  <c r="D147" i="65"/>
  <c r="C251" i="41" l="1"/>
  <c r="C226" i="41"/>
  <c r="B198" i="41"/>
  <c r="C201" i="41"/>
  <c r="C199" i="41"/>
  <c r="C178" i="41"/>
  <c r="C176" i="41"/>
  <c r="C154" i="41"/>
  <c r="C153" i="41"/>
  <c r="C129" i="41" l="1"/>
  <c r="C128" i="41"/>
  <c r="C127" i="41"/>
  <c r="C124" i="41"/>
  <c r="C123" i="41"/>
  <c r="C122" i="41"/>
  <c r="C99" i="41"/>
  <c r="C98" i="41"/>
  <c r="C94" i="41"/>
  <c r="C93" i="41"/>
  <c r="C74" i="41" l="1"/>
  <c r="C73" i="41"/>
  <c r="C71" i="41"/>
  <c r="C12" i="41"/>
  <c r="C11" i="41"/>
  <c r="C40" i="41"/>
  <c r="C35" i="41"/>
  <c r="C34" i="41"/>
  <c r="C39" i="41"/>
  <c r="H31" i="65" l="1"/>
  <c r="H30" i="65"/>
  <c r="H29" i="65"/>
  <c r="H28" i="65"/>
  <c r="H27" i="65"/>
  <c r="H26" i="65"/>
  <c r="H19" i="65"/>
  <c r="H18" i="65"/>
  <c r="H17" i="65"/>
  <c r="H16" i="65"/>
  <c r="H15" i="65"/>
  <c r="H14" i="65"/>
  <c r="H7" i="65"/>
  <c r="H6" i="65"/>
  <c r="H5" i="65"/>
  <c r="H4" i="65"/>
  <c r="H3" i="65"/>
  <c r="L129" i="43" l="1"/>
  <c r="L97" i="43"/>
  <c r="L67" i="43"/>
  <c r="L205" i="43" l="1"/>
  <c r="L164" i="43"/>
  <c r="L163" i="43"/>
  <c r="L162" i="43"/>
  <c r="L161" i="43"/>
  <c r="L157" i="43"/>
  <c r="L133" i="43"/>
  <c r="L132" i="43"/>
  <c r="L131" i="43"/>
  <c r="L130" i="43"/>
  <c r="L128" i="43"/>
  <c r="L127" i="43"/>
  <c r="L126" i="43"/>
  <c r="L125" i="43"/>
  <c r="L124" i="43"/>
  <c r="L123" i="43"/>
  <c r="L122" i="43"/>
  <c r="L101" i="43"/>
  <c r="L100" i="43"/>
  <c r="L99" i="43"/>
  <c r="L98" i="43"/>
  <c r="L96" i="43"/>
  <c r="L95" i="43"/>
  <c r="L94" i="43"/>
  <c r="L93" i="43"/>
  <c r="L92" i="43"/>
  <c r="L91" i="43"/>
  <c r="L90" i="43"/>
  <c r="L69" i="43"/>
  <c r="L68" i="43"/>
  <c r="L66" i="43"/>
  <c r="L65" i="43"/>
  <c r="L64" i="43"/>
  <c r="L63" i="43"/>
  <c r="L62" i="43"/>
  <c r="L61" i="43"/>
  <c r="L60" i="43"/>
  <c r="L59" i="43"/>
  <c r="L58" i="43"/>
  <c r="L39" i="43"/>
  <c r="L38" i="43"/>
  <c r="L37" i="43"/>
  <c r="L36" i="43"/>
  <c r="L35" i="43"/>
  <c r="L34" i="43"/>
  <c r="L33" i="43"/>
  <c r="L32" i="43"/>
  <c r="L31" i="43"/>
  <c r="L30" i="43"/>
  <c r="L14" i="43"/>
  <c r="L13" i="43"/>
  <c r="L12" i="43"/>
  <c r="L11" i="43"/>
  <c r="L10" i="43"/>
  <c r="L9" i="43"/>
  <c r="L8" i="43"/>
  <c r="L7" i="43"/>
  <c r="L6" i="43"/>
  <c r="L5" i="43"/>
  <c r="L4" i="43"/>
  <c r="L3" i="43"/>
</calcChain>
</file>

<file path=xl/sharedStrings.xml><?xml version="1.0" encoding="utf-8"?>
<sst xmlns="http://schemas.openxmlformats.org/spreadsheetml/2006/main" count="1450" uniqueCount="592">
  <si>
    <t>該当項目が80％以上90％未満・・・・ ａ’</t>
    <rPh sb="0" eb="0">
      <t/>
    </rPh>
    <rPh sb="0" eb="0">
      <t/>
    </rPh>
    <phoneticPr fontId="0" type="Hiragana"/>
  </si>
  <si>
    <t>該当項目が50％以上60％未満・・・・ ｃ</t>
    <phoneticPr fontId="0" type="Hiragana"/>
  </si>
  <si>
    <t>２．施工状況</t>
    <phoneticPr fontId="0" type="Hiragana"/>
  </si>
  <si>
    <t>２．施工状況</t>
    <phoneticPr fontId="0" type="Hiragana"/>
  </si>
  <si>
    <t>考査項目・細別</t>
    <rPh sb="0" eb="0">
      <t/>
    </rPh>
    <phoneticPr fontId="0" type="Hiragana"/>
  </si>
  <si>
    <t>　</t>
    <phoneticPr fontId="0" type="Hiragana"/>
  </si>
  <si>
    <t>　</t>
    <phoneticPr fontId="0" type="Hiragana"/>
  </si>
  <si>
    <t>ａ：全体的な完成度が優れている。    ｂ：全体的な完成度が良好である。    ｃ：全体的な完成度が適切である。    
ｄ：全体的な完成度が劣っている。　　</t>
    <rPh sb="0" eb="0">
      <t/>
    </rPh>
    <rPh sb="0" eb="0">
      <t/>
    </rPh>
    <rPh sb="0" eb="0">
      <t/>
    </rPh>
    <rPh sb="0" eb="0">
      <t/>
    </rPh>
    <rPh sb="0" eb="0">
      <t/>
    </rPh>
    <rPh sb="0" eb="0">
      <t/>
    </rPh>
    <rPh sb="0" eb="0">
      <t/>
    </rPh>
    <rPh sb="0" eb="0">
      <t/>
    </rPh>
    <rPh sb="0" eb="0">
      <t/>
    </rPh>
    <rPh sb="0" eb="0">
      <t/>
    </rPh>
    <rPh sb="0" eb="0">
      <t/>
    </rPh>
    <rPh sb="0" eb="0">
      <t/>
    </rPh>
    <phoneticPr fontId="0" type="Hiragana"/>
  </si>
  <si>
    <t>該当項目が90％以上・・・・・ ａ</t>
    <phoneticPr fontId="0" type="Hiragana"/>
  </si>
  <si>
    <t>対象</t>
    <phoneticPr fontId="0" type="Hiragana"/>
  </si>
  <si>
    <t>評価対象項目</t>
    <phoneticPr fontId="0" type="Hiragana"/>
  </si>
  <si>
    <t>３．出来形及び</t>
    <phoneticPr fontId="0" type="Hiragana"/>
  </si>
  <si>
    <t>Ⅲ.出来ばえ</t>
    <phoneticPr fontId="0" type="Hiragana"/>
  </si>
  <si>
    <t>機械設備工事</t>
    <phoneticPr fontId="0" type="Hiragana"/>
  </si>
  <si>
    <t>施工計画書または写真記録等に関する工夫</t>
  </si>
  <si>
    <t>1.指名停止３ヶ月以上</t>
  </si>
  <si>
    <t>3.指名停止１ヶ月以上２ヶ月未満</t>
  </si>
  <si>
    <t>6.口頭注意</t>
  </si>
  <si>
    <t>建築工事</t>
    <rPh sb="0" eb="0">
      <t/>
    </rPh>
    <rPh sb="0" eb="0">
      <t/>
    </rPh>
    <phoneticPr fontId="0" type="Hiragana"/>
  </si>
  <si>
    <t>（最大　　７点）</t>
    <rPh sb="0" eb="0">
      <t/>
    </rPh>
    <rPh sb="0" eb="0">
      <t/>
    </rPh>
    <phoneticPr fontId="0" type="Hiragana"/>
  </si>
  <si>
    <t>電気設備工事</t>
    <rPh sb="0" eb="0">
      <t/>
    </rPh>
    <rPh sb="0" eb="0">
      <t/>
    </rPh>
    <phoneticPr fontId="0" type="Hiragana"/>
  </si>
  <si>
    <t>機械設備工事</t>
    <rPh sb="0" eb="0">
      <t/>
    </rPh>
    <rPh sb="0" eb="0">
      <t/>
    </rPh>
    <phoneticPr fontId="0" type="Hiragana"/>
  </si>
  <si>
    <t>出来ばえ</t>
  </si>
  <si>
    <t>■準備・後片づけ</t>
    <rPh sb="0" eb="0">
      <t/>
    </rPh>
    <rPh sb="0" eb="0">
      <t/>
    </rPh>
    <phoneticPr fontId="0" type="Hiragana"/>
  </si>
  <si>
    <t>■品質関係</t>
    <rPh sb="0" eb="0">
      <t/>
    </rPh>
    <rPh sb="0" eb="0">
      <t/>
    </rPh>
    <phoneticPr fontId="0" type="Hiragana"/>
  </si>
  <si>
    <t>考査項目</t>
  </si>
  <si>
    <t>細　　別</t>
  </si>
  <si>
    <t>対象</t>
    <phoneticPr fontId="0" type="Hiragana"/>
  </si>
  <si>
    <t>評価対象項目</t>
    <phoneticPr fontId="0" type="Hiragana"/>
  </si>
  <si>
    <t>１．施工体制</t>
  </si>
  <si>
    <t>Ⅰ.施工体制一般</t>
  </si>
  <si>
    <t>　　　理由：</t>
    <rPh sb="0" eb="0">
      <t/>
    </rPh>
    <phoneticPr fontId="0" type="Hiragana"/>
  </si>
  <si>
    <t>Ⅱ.配置技術者</t>
  </si>
  <si>
    <t>（現場代理人等）</t>
  </si>
  <si>
    <t>理由：</t>
    <rPh sb="0" eb="0">
      <t/>
    </rPh>
    <phoneticPr fontId="0" type="Hiragana"/>
  </si>
  <si>
    <t>評価</t>
    <rPh sb="0" eb="0">
      <t/>
    </rPh>
    <phoneticPr fontId="0" type="Hiragana"/>
  </si>
  <si>
    <t>（減点）該当すればｅ評価とする。</t>
    <rPh sb="0" eb="0">
      <t/>
    </rPh>
    <rPh sb="0" eb="0">
      <t/>
    </rPh>
    <rPh sb="0" eb="0">
      <t/>
    </rPh>
    <phoneticPr fontId="0" type="Hiragana"/>
  </si>
  <si>
    <t>該当項目が80％以上90％未満・・・・ ｂ</t>
    <rPh sb="0" eb="0">
      <t/>
    </rPh>
    <rPh sb="0" eb="0">
      <t/>
    </rPh>
    <phoneticPr fontId="0" type="Hiragana"/>
  </si>
  <si>
    <t>暖冷房衛生設備工事</t>
    <rPh sb="0" eb="0">
      <t/>
    </rPh>
    <rPh sb="0" eb="0">
      <t/>
    </rPh>
    <rPh sb="0" eb="0">
      <t/>
    </rPh>
    <rPh sb="0" eb="0">
      <t/>
    </rPh>
    <phoneticPr fontId="0" type="Hiragana"/>
  </si>
  <si>
    <t>測量・位置出しにおける工夫</t>
  </si>
  <si>
    <t>現地調査方法の工夫</t>
  </si>
  <si>
    <t>土工事、地業工事、鉄骨建て方、コンクリート工事等の施工関係の工夫</t>
  </si>
  <si>
    <t>建築材料・機材等の運搬・搬入等を含む施工方法に工夫</t>
  </si>
  <si>
    <t>暖冷房衛生設備工事等の配管、ダクト等の工夫　</t>
  </si>
  <si>
    <t>照明・視界確保等の工夫</t>
  </si>
  <si>
    <t>仮排水、仮道路、迂回路等の計画・施工の工夫</t>
  </si>
  <si>
    <t>運搬車両・施工機械等の工夫</t>
  </si>
  <si>
    <t>型枠、足場、山留め等の仮設関係の工夫</t>
  </si>
  <si>
    <t>施工管理及び品質向上等の工夫</t>
  </si>
  <si>
    <t>プレハブ工法等の採用による工期短縮等の工夫</t>
  </si>
  <si>
    <t>既存施設・近隣等に対する騒音・振動対策等の工夫</t>
  </si>
  <si>
    <t>作業の安全性向上のための施工方法等の工夫</t>
  </si>
  <si>
    <t>集計ソフト等の活用と工夫</t>
  </si>
  <si>
    <t>躯体工事の品質管理の工夫</t>
  </si>
  <si>
    <t>施工の検査・試験に関する工夫　</t>
  </si>
  <si>
    <t>品質記録方法の工夫</t>
  </si>
  <si>
    <t>酸欠対策・有毒ガス・可燃ガスの処理または粉塵防止策や作業中の換気等の工夫</t>
  </si>
  <si>
    <t>周辺道路等の事故防止または一般交通確保等のための工夫</t>
  </si>
  <si>
    <t>改修工事における既存施設利用者等に対する安全対策の工夫</t>
  </si>
  <si>
    <t>作業時における作業環境改善等の工夫</t>
  </si>
  <si>
    <t>ゴミの減量化、アイドリングストップの励行等の地球環境への工夫</t>
  </si>
  <si>
    <t xml:space="preserve">  関係　　　　　　　　</t>
    <rPh sb="0" eb="0">
      <t/>
    </rPh>
    <phoneticPr fontId="0" type="Hiragana"/>
  </si>
  <si>
    <t>該当項目が90％以上・・・・・ ａ</t>
    <phoneticPr fontId="0" type="Hiragana"/>
  </si>
  <si>
    <t>その他</t>
  </si>
  <si>
    <t>④　評価対象項目数が２項目以下の場合は、全て該当してもｃ評価とする。</t>
    <rPh sb="0" eb="0">
      <t/>
    </rPh>
    <rPh sb="0" eb="0">
      <t/>
    </rPh>
    <rPh sb="0" eb="0">
      <t/>
    </rPh>
    <rPh sb="0" eb="0">
      <t/>
    </rPh>
    <rPh sb="0" eb="0">
      <t/>
    </rPh>
    <rPh sb="0" eb="0">
      <t/>
    </rPh>
    <rPh sb="0" eb="0">
      <t/>
    </rPh>
    <rPh sb="0" eb="0">
      <t/>
    </rPh>
    <rPh sb="0" eb="0">
      <t/>
    </rPh>
    <phoneticPr fontId="0" type="Hiragana"/>
  </si>
  <si>
    <t>評価対象項目</t>
    <phoneticPr fontId="0" type="Hiragana"/>
  </si>
  <si>
    <t>Ⅰ.施工管理</t>
    <phoneticPr fontId="0" type="Hiragana"/>
  </si>
  <si>
    <t>a：施工体制が優れている。    ｂ：施工体制が良好である。    ｃ：施工体制が適切である。    ｄ：施工体制がやや不適切である。　　　　
ｅ：施工体制が不適切である。</t>
    <rPh sb="0" eb="0">
      <t/>
    </rPh>
    <rPh sb="0" eb="0">
      <t/>
    </rPh>
    <rPh sb="0" eb="0">
      <t/>
    </rPh>
    <rPh sb="0" eb="0">
      <t/>
    </rPh>
    <rPh sb="0" eb="0">
      <t/>
    </rPh>
    <rPh sb="0" eb="0">
      <t/>
    </rPh>
    <rPh sb="0" eb="0">
      <t/>
    </rPh>
    <rPh sb="0" eb="0">
      <t/>
    </rPh>
    <phoneticPr fontId="0" type="Hiragana"/>
  </si>
  <si>
    <t>①　「対象」欄にチェックボックスがある項目は、評価すべき項目の場合にチェックし、評価すべき項目
　　でない場合は空白のままとする。</t>
    <rPh sb="0" eb="0">
      <t/>
    </rPh>
    <phoneticPr fontId="0" type="Hiragana"/>
  </si>
  <si>
    <t>　　なお、係長等・工事を総括する技術職員が評価する「工事特性」との二重評価は行わない。</t>
    <rPh sb="0" eb="0">
      <t/>
    </rPh>
    <rPh sb="0" eb="0">
      <t/>
    </rPh>
    <rPh sb="0" eb="0">
      <t/>
    </rPh>
    <rPh sb="0" eb="0">
      <t/>
    </rPh>
    <rPh sb="0" eb="0">
      <t/>
    </rPh>
    <rPh sb="0" eb="0">
      <t/>
    </rPh>
    <rPh sb="0" eb="0">
      <t/>
    </rPh>
    <rPh sb="0" eb="0">
      <t/>
    </rPh>
    <rPh sb="0" eb="0">
      <t/>
    </rPh>
    <rPh sb="0" eb="0">
      <t/>
    </rPh>
    <rPh sb="0" eb="0">
      <t/>
    </rPh>
    <rPh sb="0" eb="0">
      <t/>
    </rPh>
    <phoneticPr fontId="0" type="Hiragana"/>
  </si>
  <si>
    <t>※１．機械設備工事とは、建設業法における機械器具設置工事をいう。(エレベーター、エスカレーター設備工事を除く。）</t>
    <rPh sb="0" eb="0">
      <t/>
    </rPh>
    <rPh sb="0" eb="0">
      <t/>
    </rPh>
    <rPh sb="0" eb="0">
      <t/>
    </rPh>
    <rPh sb="0" eb="0">
      <t/>
    </rPh>
    <rPh sb="0" eb="0">
      <t/>
    </rPh>
    <rPh sb="0" eb="0">
      <t/>
    </rPh>
    <rPh sb="0" eb="0">
      <t/>
    </rPh>
    <rPh sb="0" eb="0">
      <t/>
    </rPh>
    <rPh sb="0" eb="0">
      <t/>
    </rPh>
    <rPh sb="0" eb="0">
      <t/>
    </rPh>
    <rPh sb="0" eb="0">
      <t/>
    </rPh>
    <rPh sb="0" eb="0">
      <t/>
    </rPh>
    <phoneticPr fontId="0" type="Hiragana"/>
  </si>
  <si>
    <t>ａ：施工管理が優れている。    ｂ：施工管理が良好である。    ｃ：施工管理が適切である。    ｄ：施工管理がやや不適切である。  
ｅ：施工管理が不適切である。</t>
    <rPh sb="0" eb="0">
      <t/>
    </rPh>
    <rPh sb="0" eb="0">
      <t/>
    </rPh>
    <rPh sb="0" eb="0">
      <t/>
    </rPh>
    <rPh sb="0" eb="0">
      <t/>
    </rPh>
    <rPh sb="0" eb="0">
      <t/>
    </rPh>
    <rPh sb="0" eb="0">
      <t/>
    </rPh>
    <rPh sb="0" eb="0">
      <t/>
    </rPh>
    <rPh sb="0" eb="0">
      <t/>
    </rPh>
    <phoneticPr fontId="0" type="Hiragana"/>
  </si>
  <si>
    <t>①　「対象」欄にチェックボックスがある項目は、評価すべき項目の場合にチェックし、評価すべ
　　き項目でない場合は空白のままとする。</t>
    <rPh sb="0" eb="0">
      <t/>
    </rPh>
    <phoneticPr fontId="0" type="Hiragana"/>
  </si>
  <si>
    <t>ａ：出来形が特に優れている。　ａ’：出来形が優れている。　ｂ：出来形が特に良好である。　ｂ’：出来形が良好である。　
ｃ：出来形が適切である。　ｄ：出来形がやや不適切である。　ｅ：出来形が不適切である。</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</si>
  <si>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ａ：品質が特に優れている。　ａ’：品質が優れている。　ｂ：品質が特に良好である。　ｂ’：品質が良好である。　
ｃ：品質が適切である。　ｄ：品質がやや不適切である。　ｅ：品質が不適切である。</t>
    <rPh sb="0" eb="0">
      <t/>
    </rPh>
    <rPh sb="0" eb="0">
      <t/>
    </rPh>
    <rPh sb="0" eb="0">
      <t/>
    </rPh>
    <rPh sb="0" eb="0">
      <t/>
    </rPh>
    <phoneticPr fontId="0" type="Hiragana"/>
  </si>
  <si>
    <t>ａ：品質が特に優れている。　ａ’：品質が優れている。　ｂ：品質が特に良好である。　ｂ’：品質が良好である。　
ｃ：品質が適切である。 ｄ：品質がやや不適切である。　ｅ：品質が不適切である。</t>
    <rPh sb="0" eb="0">
      <t/>
    </rPh>
    <rPh sb="0" eb="0">
      <t/>
    </rPh>
    <rPh sb="0" eb="0">
      <t/>
    </rPh>
    <rPh sb="0" eb="0">
      <t/>
    </rPh>
    <phoneticPr fontId="0" type="Hiragana"/>
  </si>
  <si>
    <t>３．出来形及び</t>
    <phoneticPr fontId="0" type="Hiragana"/>
  </si>
  <si>
    <t>Ⅱ.品質</t>
    <phoneticPr fontId="0" type="Hiragana"/>
  </si>
  <si>
    <t>　建築工事</t>
    <phoneticPr fontId="0" type="Hiragana"/>
  </si>
  <si>
    <t>３．出来形及び</t>
    <phoneticPr fontId="0" type="Hiragana"/>
  </si>
  <si>
    <t>Ⅱ.品質</t>
    <phoneticPr fontId="0" type="Hiragana"/>
  </si>
  <si>
    <t xml:space="preserve">品質の評価計＝ </t>
    <phoneticPr fontId="0" type="Hiragana"/>
  </si>
  <si>
    <t>５.創意工夫</t>
    <phoneticPr fontId="0" type="Hiragana"/>
  </si>
  <si>
    <t>詳細評価内容：</t>
    <phoneticPr fontId="0" type="Hiragana"/>
  </si>
  <si>
    <t>■施工関係</t>
    <phoneticPr fontId="0" type="Hiragana"/>
  </si>
  <si>
    <t>施工に伴う器具・工具・装置類の工夫</t>
    <phoneticPr fontId="0" type="Hiragana"/>
  </si>
  <si>
    <t>電気設備工事等の配線、配管等の工夫</t>
    <phoneticPr fontId="0" type="Hiragana"/>
  </si>
  <si>
    <t>仮設施工等の工夫</t>
    <phoneticPr fontId="0" type="Hiragana"/>
  </si>
  <si>
    <t>保全への配慮による材料選定・施工方法等の工夫</t>
    <phoneticPr fontId="0" type="Hiragana"/>
  </si>
  <si>
    <t>建築材料・機材の検査・試験に関する工夫</t>
    <phoneticPr fontId="0" type="Hiragana"/>
  </si>
  <si>
    <t>評価対象項目</t>
    <phoneticPr fontId="0" type="Hiragana"/>
  </si>
  <si>
    <t>５.創意工夫</t>
    <phoneticPr fontId="0" type="Hiragana"/>
  </si>
  <si>
    <t>■安全衛生関係</t>
    <phoneticPr fontId="0" type="Hiragana"/>
  </si>
  <si>
    <t>安全衛生教育、技術向上講習会等、ミーティング、安全パトロール等に関する工夫</t>
    <phoneticPr fontId="0" type="Hiragana"/>
  </si>
  <si>
    <t>■施工管理関係</t>
    <phoneticPr fontId="0" type="Hiragana"/>
  </si>
  <si>
    <t>■その他</t>
    <phoneticPr fontId="0" type="Hiragana"/>
  </si>
  <si>
    <t>詳細評価内容：</t>
    <phoneticPr fontId="0" type="Hiragana"/>
  </si>
  <si>
    <t>Ⅰ.施工管理</t>
    <phoneticPr fontId="0" type="Hiragana"/>
  </si>
  <si>
    <t>建築工事</t>
    <phoneticPr fontId="0" type="Hiragana"/>
  </si>
  <si>
    <t>③　評価値（　　　％）＝（評価数／対象評価項目数）×100</t>
    <phoneticPr fontId="0" type="Hiragana"/>
  </si>
  <si>
    <t>３．出来形及び</t>
    <phoneticPr fontId="0" type="Hiragana"/>
  </si>
  <si>
    <t>Ⅰ.出来形</t>
    <phoneticPr fontId="0" type="Hiragana"/>
  </si>
  <si>
    <t>※１．出来形の対象は「材料、機材」と「施工の完了したもの」であり、工事目的物の形状、寸法、位置、数量並びに管理記録と設計図書を対比することにより評価を行う。</t>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</si>
  <si>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※２．品質の対象は、「材料、機材」と「施工が完了したもの（システムを含む）」があり、工事目的物の品質及び品質管理に関する各種の記録と設計図書を対比することにより技術的な評価を行う。</t>
    <rPh sb="0" eb="0">
      <t/>
    </rPh>
    <rPh sb="0" eb="0">
      <t/>
    </rPh>
    <rPh sb="0" eb="0">
      <t/>
    </rPh>
    <rPh sb="0" eb="0">
      <t/>
    </rPh>
    <rPh sb="0" eb="0">
      <t/>
    </rPh>
    <rPh sb="0" eb="0">
      <t/>
    </rPh>
    <rPh sb="0" eb="0">
      <t/>
    </rPh>
    <phoneticPr fontId="0" type="Hiragana"/>
  </si>
  <si>
    <t>※３．品質の対象は、「材料、機材」と「施工が完了したもの（システムを含む）」があり、工事目的物の品質及び品質管理に関する各種の記録と設計図書を対比することにより技術的な評価を行う。</t>
    <rPh sb="0" eb="0">
      <t/>
    </rPh>
    <rPh sb="0" eb="0">
      <t/>
    </rPh>
    <rPh sb="0" eb="0">
      <t/>
    </rPh>
    <rPh sb="0" eb="0">
      <t/>
    </rPh>
    <rPh sb="0" eb="0">
      <t/>
    </rPh>
    <rPh sb="0" eb="0">
      <t/>
    </rPh>
    <rPh sb="0" eb="0">
      <t/>
    </rPh>
    <phoneticPr fontId="0" type="Hiragana"/>
  </si>
  <si>
    <t>③　評価値（　　　％）＝（評価数／対象評価項目数）×100</t>
    <phoneticPr fontId="0" type="Hiragana"/>
  </si>
  <si>
    <t>評価＝</t>
    <rPh sb="0" eb="0">
      <t/>
    </rPh>
    <phoneticPr fontId="0" type="Hiragana"/>
  </si>
  <si>
    <t>項</t>
    <rPh sb="0" eb="0">
      <t/>
    </rPh>
    <phoneticPr fontId="0" type="Hiragana"/>
  </si>
  <si>
    <t xml:space="preserve">品質の評価計＝ </t>
    <phoneticPr fontId="0" type="Hiragana"/>
  </si>
  <si>
    <t>ａ：配置技術者として優れている。    ｂ：配置技術者として良好である。    ｃ：配置技術者として適切である。　
ｄ：配置技術者としてやや不適切である。　　ｅ：配置技術者として不適切である。</t>
    <rPh sb="0" eb="0">
      <t/>
    </rPh>
    <rPh sb="0" eb="0">
      <t/>
    </rPh>
    <rPh sb="0" eb="0">
      <t/>
    </rPh>
    <rPh sb="0" eb="0">
      <t/>
    </rPh>
    <rPh sb="0" eb="0">
      <t/>
    </rPh>
    <rPh sb="0" eb="0">
      <t/>
    </rPh>
    <rPh sb="0" eb="0">
      <t/>
    </rPh>
    <rPh sb="0" eb="0">
      <t/>
    </rPh>
    <rPh sb="0" eb="0">
      <t/>
    </rPh>
    <rPh sb="0" eb="0">
      <t/>
    </rPh>
    <rPh sb="0" eb="0">
      <t/>
    </rPh>
    <phoneticPr fontId="0" type="Hiragana"/>
  </si>
  <si>
    <t>③　評価値（　　　％）＝（評価数／対象評価項目数）×100</t>
    <phoneticPr fontId="0" type="Hiragana"/>
  </si>
  <si>
    <t>※２．作業主任者を専任すべき作業は、労働安全衛生法施行令第６条による。</t>
    <rPh sb="0" eb="0">
      <t/>
    </rPh>
    <rPh sb="0" eb="0">
      <t/>
    </rPh>
    <rPh sb="0" eb="0">
      <t/>
    </rPh>
    <rPh sb="0" eb="0">
      <t/>
    </rPh>
    <rPh sb="0" eb="0">
      <t/>
    </rPh>
    <rPh sb="0" eb="0">
      <t/>
    </rPh>
    <rPh sb="0" eb="0">
      <t/>
    </rPh>
    <rPh sb="0" eb="0">
      <t/>
    </rPh>
    <rPh sb="0" eb="0">
      <t/>
    </rPh>
    <rPh sb="0" eb="0">
      <t/>
    </rPh>
    <rPh sb="0" eb="0">
      <t/>
    </rPh>
    <phoneticPr fontId="0" type="Hiragana"/>
  </si>
  <si>
    <t>２．施工状況</t>
    <phoneticPr fontId="0" type="Hiragana"/>
  </si>
  <si>
    <t>Ⅱ.工程管理</t>
    <phoneticPr fontId="0" type="Hiragana"/>
  </si>
  <si>
    <t>２．施工状況</t>
    <phoneticPr fontId="0" type="Hiragana"/>
  </si>
  <si>
    <t>Ⅲ.安全対策</t>
    <phoneticPr fontId="0" type="Hiragana"/>
  </si>
  <si>
    <t>Ⅳ.対外関係</t>
    <phoneticPr fontId="0" type="Hiragana"/>
  </si>
  <si>
    <t>３．出来形及び</t>
    <phoneticPr fontId="0" type="Hiragana"/>
  </si>
  <si>
    <t>Ⅰ.出来形</t>
    <phoneticPr fontId="0" type="Hiragana"/>
  </si>
  <si>
    <t>該当項目が90％以上・・・・・ ａ</t>
    <phoneticPr fontId="0" type="Hiragana"/>
  </si>
  <si>
    <t>３．出来形及び</t>
    <phoneticPr fontId="0" type="Hiragana"/>
  </si>
  <si>
    <t>Ⅲ.出来ばえ</t>
    <phoneticPr fontId="0" type="Hiragana"/>
  </si>
  <si>
    <t>該当項目が80％未満・・・・ ｃ</t>
    <rPh sb="0" eb="0">
      <t/>
    </rPh>
    <phoneticPr fontId="0" type="Hiragana"/>
  </si>
  <si>
    <t>暖冷房衛生設備工事</t>
    <rPh sb="0" eb="0">
      <t/>
    </rPh>
    <rPh sb="0" eb="0">
      <t/>
    </rPh>
    <rPh sb="0" eb="0">
      <t/>
    </rPh>
    <phoneticPr fontId="0" type="Hiragana"/>
  </si>
  <si>
    <t>機械設備工事</t>
    <rPh sb="0" eb="0">
      <t/>
    </rPh>
    <rPh sb="0" eb="0">
      <t/>
    </rPh>
    <rPh sb="0" eb="0">
      <t/>
    </rPh>
    <phoneticPr fontId="0" type="Hiragana"/>
  </si>
  <si>
    <t>（減点）該当すればｄ評価とする。</t>
    <rPh sb="0" eb="0">
      <t/>
    </rPh>
    <rPh sb="0" eb="0">
      <t/>
    </rPh>
    <rPh sb="0" eb="0">
      <t/>
    </rPh>
    <phoneticPr fontId="0" type="Hiragana"/>
  </si>
  <si>
    <t>（創意１／２）</t>
    <rPh sb="0" eb="0">
      <t/>
    </rPh>
    <phoneticPr fontId="0" type="Hiragana"/>
  </si>
  <si>
    <t>（創意２／２）</t>
    <rPh sb="0" eb="0">
      <t/>
    </rPh>
    <phoneticPr fontId="0" type="Hiragana"/>
  </si>
  <si>
    <t>該当項目が50％未満・・・・・ ｄ</t>
    <rPh sb="0" eb="0">
      <t/>
    </rPh>
    <phoneticPr fontId="0" type="Hiragana"/>
  </si>
  <si>
    <t>該当項目が60％以上70％未満・・・・ ｂ’</t>
    <rPh sb="0" eb="0">
      <t/>
    </rPh>
    <rPh sb="0" eb="0">
      <t/>
    </rPh>
    <phoneticPr fontId="0" type="Hiragana"/>
  </si>
  <si>
    <t>該当項目が70％以上80％未満・・・・ ｂ</t>
    <rPh sb="0" eb="0">
      <t/>
    </rPh>
    <rPh sb="0" eb="0">
      <t/>
    </rPh>
    <phoneticPr fontId="0" type="Hiragana"/>
  </si>
  <si>
    <t>　　   に資するものに限る。）を採用した場合。</t>
    <phoneticPr fontId="0" type="Hiragana"/>
  </si>
  <si>
    <t>項</t>
    <rPh sb="0" eb="0">
      <t/>
    </rPh>
    <phoneticPr fontId="0" type="Hiragana"/>
  </si>
  <si>
    <t>項目</t>
    <rPh sb="0" eb="0">
      <t/>
    </rPh>
    <phoneticPr fontId="0" type="Hiragana"/>
  </si>
  <si>
    <t>％</t>
    <phoneticPr fontId="0" type="Hiragana"/>
  </si>
  <si>
    <t>工事比率(％)</t>
    <rPh sb="0" eb="0">
      <t/>
    </rPh>
    <rPh sb="0" eb="0">
      <t/>
    </rPh>
    <phoneticPr fontId="0" type="Hiragana"/>
  </si>
  <si>
    <t>評 点 計＝</t>
    <phoneticPr fontId="0" type="Hiragana"/>
  </si>
  <si>
    <t>点</t>
    <phoneticPr fontId="0" type="Hiragana"/>
  </si>
  <si>
    <t>a：施工管理が優れている。    ｂ：施工管理が良好である。    ｃ：施工管理が適切である。    ｄ：施工管理がやや不適切である。   
ｅ：施工管理が不適切である。</t>
    <rPh sb="0" eb="0">
      <t/>
    </rPh>
    <rPh sb="0" eb="0">
      <t/>
    </rPh>
    <rPh sb="0" eb="0">
      <t/>
    </rPh>
    <rPh sb="0" eb="0">
      <t/>
    </rPh>
    <rPh sb="0" eb="0">
      <t/>
    </rPh>
    <rPh sb="0" eb="0">
      <t/>
    </rPh>
    <rPh sb="0" eb="0">
      <t/>
    </rPh>
    <rPh sb="0" eb="0">
      <t/>
    </rPh>
    <phoneticPr fontId="0" type="Hiragana"/>
  </si>
  <si>
    <t>ａ：工程管理が優れている。    ｂ：工程管理が良好である。    ｃ：工程管理が適切である。    ｄ：工程管理がやや不適切である。　 
ｅ：工程管理が不適切である。</t>
    <rPh sb="0" eb="0">
      <t/>
    </rPh>
    <rPh sb="0" eb="0">
      <t/>
    </rPh>
    <rPh sb="0" eb="0">
      <t/>
    </rPh>
    <rPh sb="0" eb="0">
      <t/>
    </rPh>
    <rPh sb="0" eb="0">
      <t/>
    </rPh>
    <phoneticPr fontId="0" type="Hiragana"/>
  </si>
  <si>
    <t>ａ：安全対策が優れている。    ｂ：安全対策が良好である。    ｃ：安全対策が適切である。    ｄ：安全対策がやや不適切である。　　
ｅ：安全対策が不適切である。</t>
    <rPh sb="0" eb="0">
      <t/>
    </rPh>
    <rPh sb="0" eb="0">
      <t/>
    </rPh>
    <rPh sb="0" eb="0">
      <t/>
    </rPh>
    <rPh sb="0" eb="0">
      <t/>
    </rPh>
    <rPh sb="0" eb="0">
      <t/>
    </rPh>
    <rPh sb="0" eb="0">
      <t/>
    </rPh>
    <rPh sb="0" eb="0">
      <t/>
    </rPh>
    <rPh sb="0" eb="0">
      <t/>
    </rPh>
    <rPh sb="0" eb="0">
      <t/>
    </rPh>
    <rPh sb="0" eb="0">
      <t/>
    </rPh>
    <rPh sb="0" eb="0">
      <t/>
    </rPh>
    <rPh sb="0" eb="0">
      <t/>
    </rPh>
    <rPh sb="0" eb="0">
      <t/>
    </rPh>
    <rPh sb="0" eb="0">
      <t/>
    </rPh>
    <rPh sb="0" eb="0">
      <t/>
    </rPh>
    <phoneticPr fontId="0" type="Hiragana"/>
  </si>
  <si>
    <t>ａ：対外関係が優れている。    ｂ：対外関係が良好である。    ｃ：対外関係が適切である。    ｄ：対外関係がやや不適切である。 　
ｅ：対外関係が不適切である。</t>
    <rPh sb="0" eb="0">
      <t/>
    </rPh>
    <rPh sb="0" eb="0">
      <t/>
    </rPh>
    <rPh sb="0" eb="0">
      <t/>
    </rPh>
    <rPh sb="0" eb="0">
      <t/>
    </rPh>
    <rPh sb="0" eb="0">
      <t/>
    </rPh>
    <rPh sb="0" eb="0">
      <t/>
    </rPh>
    <rPh sb="0" eb="0">
      <t/>
    </rPh>
    <rPh sb="0" eb="0">
      <t/>
    </rPh>
    <rPh sb="0" eb="0">
      <t/>
    </rPh>
    <rPh sb="0" eb="0">
      <t/>
    </rPh>
    <rPh sb="0" eb="0">
      <t/>
    </rPh>
    <rPh sb="0" eb="0">
      <t/>
    </rPh>
    <rPh sb="0" eb="0">
      <t/>
    </rPh>
    <phoneticPr fontId="0" type="Hiragana"/>
  </si>
  <si>
    <t>ａ：出来形が優れている。    ｂ：出来形が良好である。    ｃ：出来形が適切である。    ｄ：出来形がやや不適切である。　　
ｅ：出来形が不適切である。</t>
    <rPh sb="0" eb="0">
      <t/>
    </rPh>
    <rPh sb="0" eb="0">
      <t/>
    </rPh>
    <rPh sb="0" eb="0">
      <t/>
    </rPh>
    <rPh sb="0" eb="0">
      <t/>
    </rPh>
    <rPh sb="0" eb="0">
      <t/>
    </rPh>
    <rPh sb="0" eb="0">
      <t/>
    </rPh>
    <rPh sb="0" eb="0">
      <t/>
    </rPh>
    <rPh sb="0" eb="0">
      <t/>
    </rPh>
    <rPh sb="0" eb="0">
      <t/>
    </rPh>
    <rPh sb="0" eb="0">
      <t/>
    </rPh>
    <rPh sb="0" eb="0">
      <t/>
    </rPh>
    <rPh sb="0" eb="0">
      <t/>
    </rPh>
    <rPh sb="0" eb="0">
      <t/>
    </rPh>
    <phoneticPr fontId="0" type="Hiragana"/>
  </si>
  <si>
    <t>ａ：品質が優れている。    ｂ：品質が良好である。    ｃ：品質が適切である。    ｄ：品質がやや不適切である。　
ｅ：品質が不適切である。　　　</t>
    <rPh sb="0" eb="0">
      <t/>
    </rPh>
    <rPh sb="0" eb="0">
      <t/>
    </rPh>
    <rPh sb="0" eb="0">
      <t/>
    </rPh>
    <rPh sb="0" eb="0">
      <t/>
    </rPh>
    <rPh sb="0" eb="0">
      <t/>
    </rPh>
    <rPh sb="0" eb="0">
      <t/>
    </rPh>
    <phoneticPr fontId="0" type="Hiragana"/>
  </si>
  <si>
    <t>工事比率による加重平均</t>
    <rPh sb="0" eb="0">
      <t/>
    </rPh>
    <rPh sb="0" eb="0">
      <t/>
    </rPh>
    <rPh sb="0" eb="0">
      <t/>
    </rPh>
    <phoneticPr fontId="0" type="Hiragana"/>
  </si>
  <si>
    <t>現場事務所、休憩所等の環境向上の工夫</t>
    <phoneticPr fontId="0" type="Hiragana"/>
  </si>
  <si>
    <t>該当項目が80％以上90％未満　・・・ b</t>
    <rPh sb="0" eb="0">
      <t/>
    </rPh>
    <phoneticPr fontId="0" type="Hiragana"/>
  </si>
  <si>
    <t>該当項目が60％以上80％未満  ・・・ ｃ</t>
    <phoneticPr fontId="0" type="Hiragana"/>
  </si>
  <si>
    <t>該当項目が60％未満　　　・・・・・・・・ ｄ</t>
    <phoneticPr fontId="0" type="Hiragana"/>
  </si>
  <si>
    <t>該当項目が90％以上　　　・・・・・・・・ ａ</t>
    <rPh sb="0" eb="0">
      <t/>
    </rPh>
    <phoneticPr fontId="0" type="Hiragana"/>
  </si>
  <si>
    <t>項目</t>
    <rPh sb="0" eb="0">
      <t/>
    </rPh>
    <phoneticPr fontId="0" type="Hiragana"/>
  </si>
  <si>
    <t>項目</t>
    <rPh sb="0" eb="0">
      <t/>
    </rPh>
    <phoneticPr fontId="0" type="Hiragana"/>
  </si>
  <si>
    <t>工事成績採点の考査項目別運用表（建築等）</t>
    <rPh sb="0" eb="2">
      <t>コウジ</t>
    </rPh>
    <rPh sb="2" eb="4">
      <t>セイセキ</t>
    </rPh>
    <rPh sb="4" eb="6">
      <t>サイテン</t>
    </rPh>
    <rPh sb="7" eb="9">
      <t>コウサ</t>
    </rPh>
    <rPh sb="9" eb="12">
      <t>コウモクベツ</t>
    </rPh>
    <rPh sb="12" eb="15">
      <t>ウンヨウヒョウ</t>
    </rPh>
    <rPh sb="16" eb="18">
      <t>ケンチク</t>
    </rPh>
    <rPh sb="18" eb="19">
      <t>トウ</t>
    </rPh>
    <phoneticPr fontId="2"/>
  </si>
  <si>
    <t>基本事項</t>
    <rPh sb="0" eb="2">
      <t>キホン</t>
    </rPh>
    <rPh sb="2" eb="4">
      <t>ジコウ</t>
    </rPh>
    <phoneticPr fontId="2"/>
  </si>
  <si>
    <t>１．</t>
    <phoneticPr fontId="2"/>
  </si>
  <si>
    <t>　本運用表の適用は、建築工事の新営、増築及び改修の一般的な工事とし、修繕や点検保守等については対象としないものとする。また、本運用表を解体のみの工事に適用する場合は、内容を大幅に変える必要があるため、評価を行う際は適宜運用するものとする。</t>
    <rPh sb="1" eb="2">
      <t>ホン</t>
    </rPh>
    <rPh sb="2" eb="5">
      <t>ウンヨウヒョウ</t>
    </rPh>
    <rPh sb="6" eb="8">
      <t>テキヨウ</t>
    </rPh>
    <rPh sb="10" eb="12">
      <t>ケンチク</t>
    </rPh>
    <rPh sb="12" eb="14">
      <t>コウジ</t>
    </rPh>
    <rPh sb="20" eb="21">
      <t>オヨ</t>
    </rPh>
    <rPh sb="29" eb="31">
      <t>コウジ</t>
    </rPh>
    <rPh sb="34" eb="36">
      <t>シュウゼン</t>
    </rPh>
    <rPh sb="37" eb="39">
      <t>テンケン</t>
    </rPh>
    <rPh sb="39" eb="42">
      <t>ホシュナド</t>
    </rPh>
    <rPh sb="47" eb="49">
      <t>タイショウ</t>
    </rPh>
    <rPh sb="75" eb="77">
      <t>テキヨウ</t>
    </rPh>
    <phoneticPr fontId="2"/>
  </si>
  <si>
    <t>２．</t>
    <phoneticPr fontId="2"/>
  </si>
  <si>
    <t>　別記様式第１「工事成績採点表」（仮称）のａ～ｅ評価を行うために使用するものとする。</t>
    <rPh sb="1" eb="3">
      <t>ベッキ</t>
    </rPh>
    <rPh sb="3" eb="5">
      <t>ヨウシキ</t>
    </rPh>
    <rPh sb="5" eb="6">
      <t>ダイ</t>
    </rPh>
    <rPh sb="8" eb="12">
      <t>コウジセイセキ</t>
    </rPh>
    <rPh sb="12" eb="14">
      <t>サイテン</t>
    </rPh>
    <rPh sb="14" eb="15">
      <t>ヒョウ</t>
    </rPh>
    <rPh sb="27" eb="28">
      <t>オコナ</t>
    </rPh>
    <rPh sb="32" eb="34">
      <t>シヨウ</t>
    </rPh>
    <phoneticPr fontId="2"/>
  </si>
  <si>
    <t>３．</t>
    <phoneticPr fontId="2"/>
  </si>
  <si>
    <t>　原則として記載された各評価項目を使用することとするが、各機関の工事内容等により、該当しないものは削除してもよいものとする。</t>
    <rPh sb="6" eb="8">
      <t>キサイ</t>
    </rPh>
    <rPh sb="11" eb="14">
      <t>カクヒョウカ</t>
    </rPh>
    <rPh sb="14" eb="16">
      <t>コウモク</t>
    </rPh>
    <rPh sb="17" eb="19">
      <t>シヨウ</t>
    </rPh>
    <rPh sb="28" eb="31">
      <t>カクキカン</t>
    </rPh>
    <rPh sb="32" eb="34">
      <t>コウジ</t>
    </rPh>
    <rPh sb="34" eb="36">
      <t>ナイヨウ</t>
    </rPh>
    <rPh sb="36" eb="37">
      <t>トウ</t>
    </rPh>
    <rPh sb="41" eb="43">
      <t>ガイトウ</t>
    </rPh>
    <rPh sb="49" eb="51">
      <t>サクジョ</t>
    </rPh>
    <phoneticPr fontId="2"/>
  </si>
  <si>
    <t>４．</t>
    <phoneticPr fontId="2"/>
  </si>
  <si>
    <r>
      <t>　各評価項目の文面は、各機関の実状に合わせて変更</t>
    </r>
    <r>
      <rPr>
        <sz val="11"/>
        <rFont val="ＭＳ Ｐゴシック"/>
        <family val="3"/>
        <charset val="128"/>
      </rPr>
      <t>してもよいものとする。ただし、評価内容は変更しないものとする。</t>
    </r>
    <rPh sb="7" eb="9">
      <t>ブンメン</t>
    </rPh>
    <rPh sb="11" eb="14">
      <t>カクキカン</t>
    </rPh>
    <rPh sb="15" eb="17">
      <t>ジツジョウ</t>
    </rPh>
    <rPh sb="18" eb="19">
      <t>ア</t>
    </rPh>
    <rPh sb="22" eb="24">
      <t>ヘンコウ</t>
    </rPh>
    <rPh sb="39" eb="41">
      <t>ヒョウカ</t>
    </rPh>
    <rPh sb="41" eb="43">
      <t>ナイヨウ</t>
    </rPh>
    <rPh sb="44" eb="46">
      <t>ヘンコウ</t>
    </rPh>
    <phoneticPr fontId="2"/>
  </si>
  <si>
    <t>５．</t>
    <phoneticPr fontId="2"/>
  </si>
  <si>
    <t>　本運用表の各評価対象項目に「レ点」を付すことができるのは、当該評価対象項目に関して、受注者が自主的に実地している場合とし、監督員の指導や助言を過度に必要とした場合は、「レ点」を付さないものとする。</t>
    <rPh sb="1" eb="2">
      <t>ホン</t>
    </rPh>
    <rPh sb="2" eb="5">
      <t>ウンヨウヒョウ</t>
    </rPh>
    <rPh sb="6" eb="7">
      <t>カク</t>
    </rPh>
    <rPh sb="7" eb="9">
      <t>ヒョウカ</t>
    </rPh>
    <rPh sb="9" eb="11">
      <t>タイショウ</t>
    </rPh>
    <rPh sb="11" eb="13">
      <t>コウモク</t>
    </rPh>
    <rPh sb="16" eb="17">
      <t>テン</t>
    </rPh>
    <rPh sb="19" eb="20">
      <t>フ</t>
    </rPh>
    <rPh sb="30" eb="32">
      <t>トウガイ</t>
    </rPh>
    <rPh sb="32" eb="34">
      <t>ヒョウカ</t>
    </rPh>
    <rPh sb="34" eb="36">
      <t>タイショウ</t>
    </rPh>
    <rPh sb="36" eb="38">
      <t>コウモク</t>
    </rPh>
    <rPh sb="39" eb="40">
      <t>カン</t>
    </rPh>
    <rPh sb="43" eb="46">
      <t>ジュチュウシャ</t>
    </rPh>
    <rPh sb="47" eb="50">
      <t>ジシュテキ</t>
    </rPh>
    <rPh sb="51" eb="53">
      <t>ジッチ</t>
    </rPh>
    <rPh sb="57" eb="59">
      <t>バアイ</t>
    </rPh>
    <rPh sb="62" eb="64">
      <t>カントク</t>
    </rPh>
    <rPh sb="64" eb="65">
      <t>イン</t>
    </rPh>
    <rPh sb="66" eb="68">
      <t>シドウ</t>
    </rPh>
    <rPh sb="69" eb="71">
      <t>ジョゲン</t>
    </rPh>
    <rPh sb="72" eb="74">
      <t>カド</t>
    </rPh>
    <rPh sb="75" eb="77">
      <t>ヒツヨウ</t>
    </rPh>
    <rPh sb="80" eb="82">
      <t>バアイ</t>
    </rPh>
    <phoneticPr fontId="2"/>
  </si>
  <si>
    <t>６．</t>
    <phoneticPr fontId="2"/>
  </si>
  <si>
    <t>　監督員の評価項目のうち「「施工プロセス」チェック」は、工事規模、工期等により、採用しなくてもよいものとする。</t>
    <rPh sb="1" eb="3">
      <t>カントク</t>
    </rPh>
    <rPh sb="3" eb="4">
      <t>イン</t>
    </rPh>
    <rPh sb="28" eb="30">
      <t>コウジ</t>
    </rPh>
    <rPh sb="30" eb="32">
      <t>キボ</t>
    </rPh>
    <rPh sb="33" eb="35">
      <t>コウキ</t>
    </rPh>
    <rPh sb="35" eb="36">
      <t>トウ</t>
    </rPh>
    <phoneticPr fontId="2"/>
  </si>
  <si>
    <t>（減点）該当すればｃ評価とする。</t>
    <rPh sb="1" eb="3">
      <t>ゲンテン</t>
    </rPh>
    <rPh sb="4" eb="6">
      <t>ガイトウ</t>
    </rPh>
    <rPh sb="10" eb="12">
      <t>ヒョウカ</t>
    </rPh>
    <phoneticPr fontId="2"/>
  </si>
  <si>
    <t>（減点）該当すればｄ評価とする。</t>
    <rPh sb="1" eb="3">
      <t>ゲンテン</t>
    </rPh>
    <rPh sb="4" eb="6">
      <t>ガイトウ</t>
    </rPh>
    <rPh sb="10" eb="12">
      <t>ヒョウカ</t>
    </rPh>
    <phoneticPr fontId="2"/>
  </si>
  <si>
    <t>（減点）該当すればｅ評価とする。</t>
    <rPh sb="1" eb="3">
      <t>ゲンテン</t>
    </rPh>
    <rPh sb="4" eb="6">
      <t>ガイトウ</t>
    </rPh>
    <rPh sb="10" eb="12">
      <t>ヒョウカ</t>
    </rPh>
    <phoneticPr fontId="2"/>
  </si>
  <si>
    <t>出来形の管理等に関する工夫</t>
    <phoneticPr fontId="2"/>
  </si>
  <si>
    <t>出来形・品質に関する計測等の工夫及び集計の工夫</t>
    <rPh sb="16" eb="17">
      <t>オヨ</t>
    </rPh>
    <phoneticPr fontId="2"/>
  </si>
  <si>
    <t>ＣＡＤ、施工管理ソフト等の活用</t>
    <phoneticPr fontId="2"/>
  </si>
  <si>
    <t>その他</t>
    <phoneticPr fontId="2"/>
  </si>
  <si>
    <t>理由：</t>
    <rPh sb="0" eb="2">
      <t>リユウ</t>
    </rPh>
    <phoneticPr fontId="2"/>
  </si>
  <si>
    <r>
      <t>※２．工事特性は、最大２０点の加点評価とする。</t>
    </r>
    <r>
      <rPr>
        <sz val="11"/>
        <rFont val="ＭＳ Ｐゴシック"/>
        <family val="3"/>
        <charset val="128"/>
      </rPr>
      <t>なお、１項目に複数の内容がある場合又は、対象範囲が広い場合は、それ以上の点数を与えても良い。</t>
    </r>
    <rPh sb="3" eb="5">
      <t>コウジ</t>
    </rPh>
    <rPh sb="5" eb="7">
      <t>トクセイ</t>
    </rPh>
    <rPh sb="9" eb="11">
      <t>サイダイ</t>
    </rPh>
    <rPh sb="13" eb="14">
      <t>テン</t>
    </rPh>
    <rPh sb="15" eb="17">
      <t>カテン</t>
    </rPh>
    <rPh sb="17" eb="19">
      <t>ヒョウカ</t>
    </rPh>
    <phoneticPr fontId="2"/>
  </si>
  <si>
    <t>評価選択</t>
    <rPh sb="0" eb="2">
      <t>ヒョウカ</t>
    </rPh>
    <rPh sb="2" eb="4">
      <t>センタク</t>
    </rPh>
    <phoneticPr fontId="2"/>
  </si>
  <si>
    <r>
      <t>※２．評価に当たっては評価対象項目のレ点の数にとらわれず、</t>
    </r>
    <r>
      <rPr>
        <sz val="11"/>
        <rFont val="ＭＳ Ｐゴシック"/>
        <family val="3"/>
        <charset val="128"/>
      </rPr>
      <t>一項目でも評価する内容が充実している場合は、総合的な視点で判断し評価する。</t>
    </r>
    <rPh sb="3" eb="5">
      <t>ヒョウカ</t>
    </rPh>
    <rPh sb="6" eb="7">
      <t>ア</t>
    </rPh>
    <rPh sb="11" eb="13">
      <t>ヒョウカ</t>
    </rPh>
    <rPh sb="13" eb="15">
      <t>タイショウ</t>
    </rPh>
    <rPh sb="15" eb="17">
      <t>コウモク</t>
    </rPh>
    <rPh sb="19" eb="20">
      <t>テン</t>
    </rPh>
    <rPh sb="21" eb="22">
      <t>カズ</t>
    </rPh>
    <rPh sb="29" eb="30">
      <t>イチ</t>
    </rPh>
    <rPh sb="30" eb="32">
      <t>コウモク</t>
    </rPh>
    <rPh sb="34" eb="36">
      <t>ヒョウカ</t>
    </rPh>
    <rPh sb="38" eb="40">
      <t>ナイヨウ</t>
    </rPh>
    <rPh sb="41" eb="43">
      <t>ジュウジツ</t>
    </rPh>
    <rPh sb="47" eb="49">
      <t>バアイ</t>
    </rPh>
    <rPh sb="51" eb="54">
      <t>ソウゴウテキ</t>
    </rPh>
    <rPh sb="55" eb="57">
      <t>シテン</t>
    </rPh>
    <rPh sb="58" eb="60">
      <t>ハンダン</t>
    </rPh>
    <rPh sb="61" eb="63">
      <t>ヒョウカ</t>
    </rPh>
    <phoneticPr fontId="2"/>
  </si>
  <si>
    <t>【災害等での臨機の措置】</t>
    <rPh sb="1" eb="3">
      <t>サイガイ</t>
    </rPh>
    <rPh sb="3" eb="4">
      <t>ナド</t>
    </rPh>
    <rPh sb="6" eb="8">
      <t>リンキ</t>
    </rPh>
    <rPh sb="9" eb="11">
      <t>ソチ</t>
    </rPh>
    <phoneticPr fontId="2"/>
  </si>
  <si>
    <t>※２．品質の対象は、「材料、機材」と「施工が完了したもの（システムを含む）」があり、工事目的物の品質及び品質管理に関する各種の記録と設計図書を対比することにより技術的な評価を行う。</t>
    <rPh sb="3" eb="5">
      <t>ヒンシツ</t>
    </rPh>
    <rPh sb="6" eb="8">
      <t>タイショウ</t>
    </rPh>
    <rPh sb="11" eb="13">
      <t>ザイリョウ</t>
    </rPh>
    <rPh sb="14" eb="16">
      <t>キザイ</t>
    </rPh>
    <rPh sb="19" eb="21">
      <t>セコウ</t>
    </rPh>
    <rPh sb="22" eb="24">
      <t>カンリョウ</t>
    </rPh>
    <rPh sb="34" eb="35">
      <t>フク</t>
    </rPh>
    <phoneticPr fontId="2"/>
  </si>
  <si>
    <t>　</t>
    <phoneticPr fontId="2"/>
  </si>
  <si>
    <t>※１．機械設備工事とは、建設業法における機械器具設置工事をいう。（エレベーター、エスカレーター設備工事を除く。）</t>
    <rPh sb="3" eb="5">
      <t>キカイ</t>
    </rPh>
    <rPh sb="5" eb="7">
      <t>セツビ</t>
    </rPh>
    <rPh sb="7" eb="9">
      <t>コウジ</t>
    </rPh>
    <rPh sb="12" eb="14">
      <t>ケンセツ</t>
    </rPh>
    <rPh sb="14" eb="16">
      <t>ギョウホウ</t>
    </rPh>
    <rPh sb="20" eb="22">
      <t>キカイ</t>
    </rPh>
    <rPh sb="22" eb="24">
      <t>キグ</t>
    </rPh>
    <rPh sb="24" eb="26">
      <t>セッチ</t>
    </rPh>
    <rPh sb="26" eb="28">
      <t>コウジ</t>
    </rPh>
    <rPh sb="52" eb="53">
      <t>ノゾ</t>
    </rPh>
    <phoneticPr fontId="2"/>
  </si>
  <si>
    <t>※３．品質の対象は、「材料、機材」と「施工が完了したもの（システムを含む）」があり、工事目的物の品質及び品質管理に関する各種の記録と設計図書を対比することにより技術的な評価を行う。</t>
    <rPh sb="3" eb="5">
      <t>ヒンシツ</t>
    </rPh>
    <rPh sb="6" eb="8">
      <t>タイショウ</t>
    </rPh>
    <rPh sb="11" eb="13">
      <t>ザイリョウ</t>
    </rPh>
    <rPh sb="14" eb="16">
      <t>キザイ</t>
    </rPh>
    <rPh sb="19" eb="21">
      <t>セコウ</t>
    </rPh>
    <rPh sb="22" eb="24">
      <t>カンリョウ</t>
    </rPh>
    <rPh sb="34" eb="35">
      <t>フク</t>
    </rPh>
    <phoneticPr fontId="2"/>
  </si>
  <si>
    <t>※１．全体的な仕上がり状態、機能を評価する。</t>
    <rPh sb="3" eb="6">
      <t>ゼンタイテキ</t>
    </rPh>
    <rPh sb="7" eb="9">
      <t>シア</t>
    </rPh>
    <rPh sb="11" eb="13">
      <t>ジョウタイ</t>
    </rPh>
    <rPh sb="14" eb="16">
      <t>キノウ</t>
    </rPh>
    <rPh sb="17" eb="19">
      <t>ヒョウカ</t>
    </rPh>
    <phoneticPr fontId="2"/>
  </si>
  <si>
    <t>※２．出来ばえの評価は、全体的な仕上がり状態、形状、配置及び関連工事との調和、目的物としての機能などについて、観察、計測等により技術的な評価を行う。</t>
    <rPh sb="8" eb="10">
      <t>ヒョウカ</t>
    </rPh>
    <rPh sb="12" eb="15">
      <t>ゼンタイテキ</t>
    </rPh>
    <rPh sb="16" eb="18">
      <t>シア</t>
    </rPh>
    <rPh sb="20" eb="22">
      <t>ジョウタイ</t>
    </rPh>
    <rPh sb="23" eb="25">
      <t>ケイジョウ</t>
    </rPh>
    <rPh sb="26" eb="28">
      <t>ハイチ</t>
    </rPh>
    <rPh sb="28" eb="29">
      <t>オヨ</t>
    </rPh>
    <rPh sb="30" eb="32">
      <t>カンレン</t>
    </rPh>
    <rPh sb="32" eb="34">
      <t>コウジ</t>
    </rPh>
    <rPh sb="36" eb="38">
      <t>チョウワ</t>
    </rPh>
    <rPh sb="39" eb="42">
      <t>モクテキブツ</t>
    </rPh>
    <rPh sb="46" eb="48">
      <t>キノウ</t>
    </rPh>
    <rPh sb="55" eb="57">
      <t>カンサツ</t>
    </rPh>
    <rPh sb="58" eb="60">
      <t>ケイソク</t>
    </rPh>
    <rPh sb="60" eb="61">
      <t>トウ</t>
    </rPh>
    <rPh sb="64" eb="67">
      <t>ギジュツテキ</t>
    </rPh>
    <rPh sb="68" eb="70">
      <t>ヒョウカ</t>
    </rPh>
    <rPh sb="71" eb="72">
      <t>オコナ</t>
    </rPh>
    <phoneticPr fontId="2"/>
  </si>
  <si>
    <t>　</t>
    <phoneticPr fontId="2"/>
  </si>
  <si>
    <t>※２．全体的な仕上がり状態、機能を評価する。</t>
    <rPh sb="3" eb="6">
      <t>ゼンタイテキ</t>
    </rPh>
    <rPh sb="7" eb="9">
      <t>シア</t>
    </rPh>
    <rPh sb="11" eb="13">
      <t>ジョウタイ</t>
    </rPh>
    <rPh sb="14" eb="16">
      <t>キノウ</t>
    </rPh>
    <rPh sb="17" eb="19">
      <t>ヒョウカ</t>
    </rPh>
    <phoneticPr fontId="2"/>
  </si>
  <si>
    <t>※３．出来ばえの評価は、全体的な仕上がり状態、形状、配置及び関連工事との調和、目的物としての機能などについて、観察、計測等により技術的な評価を行う。</t>
    <rPh sb="8" eb="10">
      <t>ヒョウカ</t>
    </rPh>
    <rPh sb="12" eb="15">
      <t>ゼンタイテキ</t>
    </rPh>
    <rPh sb="16" eb="18">
      <t>シア</t>
    </rPh>
    <rPh sb="20" eb="22">
      <t>ジョウタイ</t>
    </rPh>
    <rPh sb="23" eb="25">
      <t>ケイジョウ</t>
    </rPh>
    <rPh sb="26" eb="28">
      <t>ハイチ</t>
    </rPh>
    <rPh sb="28" eb="29">
      <t>オヨ</t>
    </rPh>
    <rPh sb="30" eb="32">
      <t>カンレン</t>
    </rPh>
    <rPh sb="32" eb="34">
      <t>コウジ</t>
    </rPh>
    <rPh sb="36" eb="38">
      <t>チョウワ</t>
    </rPh>
    <rPh sb="39" eb="42">
      <t>モクテキブツ</t>
    </rPh>
    <rPh sb="46" eb="48">
      <t>キノウ</t>
    </rPh>
    <rPh sb="55" eb="57">
      <t>カンサツ</t>
    </rPh>
    <rPh sb="58" eb="60">
      <t>ケイソク</t>
    </rPh>
    <rPh sb="60" eb="61">
      <t>トウ</t>
    </rPh>
    <rPh sb="64" eb="67">
      <t>ギジュツテキ</t>
    </rPh>
    <rPh sb="68" eb="70">
      <t>ヒョウカ</t>
    </rPh>
    <rPh sb="71" eb="72">
      <t>オコナ</t>
    </rPh>
    <phoneticPr fontId="2"/>
  </si>
  <si>
    <t>　　出来ばえが劣っている。</t>
    <rPh sb="2" eb="4">
      <t>デキ</t>
    </rPh>
    <rPh sb="7" eb="8">
      <t>オト</t>
    </rPh>
    <phoneticPr fontId="2"/>
  </si>
  <si>
    <t>　　出来ばえが劣っている。</t>
    <phoneticPr fontId="2"/>
  </si>
  <si>
    <t>考査項目</t>
    <rPh sb="0" eb="2">
      <t>コウサ</t>
    </rPh>
    <rPh sb="2" eb="4">
      <t>コウモク</t>
    </rPh>
    <phoneticPr fontId="2"/>
  </si>
  <si>
    <t>□</t>
    <phoneticPr fontId="2"/>
  </si>
  <si>
    <t>□</t>
  </si>
  <si>
    <t>工事</t>
    <rPh sb="0" eb="2">
      <t>コウジ</t>
    </rPh>
    <phoneticPr fontId="2"/>
  </si>
  <si>
    <t>工事成績採点の考査項目別運用表</t>
    <rPh sb="0" eb="6">
      <t>コウジセイセキサイテン</t>
    </rPh>
    <rPh sb="7" eb="12">
      <t>コウサコウモクベツ</t>
    </rPh>
    <rPh sb="12" eb="15">
      <t>ウンヨウヒョウ</t>
    </rPh>
    <phoneticPr fontId="2"/>
  </si>
  <si>
    <t>工事番号</t>
    <rPh sb="0" eb="4">
      <t>コウジバンゴウ</t>
    </rPh>
    <phoneticPr fontId="2"/>
  </si>
  <si>
    <t>工事名</t>
    <rPh sb="0" eb="3">
      <t>コウジメイ</t>
    </rPh>
    <phoneticPr fontId="2"/>
  </si>
  <si>
    <t>受注者</t>
    <rPh sb="0" eb="3">
      <t>ジュチュウシャ</t>
    </rPh>
    <phoneticPr fontId="2"/>
  </si>
  <si>
    <t>第</t>
    <rPh sb="0" eb="1">
      <t>ダイ</t>
    </rPh>
    <phoneticPr fontId="2"/>
  </si>
  <si>
    <t>号</t>
    <rPh sb="0" eb="1">
      <t>ゴウ</t>
    </rPh>
    <phoneticPr fontId="2"/>
  </si>
  <si>
    <t>検査年月日</t>
    <rPh sb="0" eb="5">
      <t>ケンサネンガッピ</t>
    </rPh>
    <phoneticPr fontId="2"/>
  </si>
  <si>
    <t>事務処理日</t>
    <rPh sb="0" eb="5">
      <t>ジムショリビ</t>
    </rPh>
    <phoneticPr fontId="2"/>
  </si>
  <si>
    <t>手直し指示日</t>
    <rPh sb="0" eb="2">
      <t>テナオ</t>
    </rPh>
    <rPh sb="3" eb="6">
      <t>シジビ</t>
    </rPh>
    <phoneticPr fontId="2"/>
  </si>
  <si>
    <t>手直し完了確認日</t>
    <rPh sb="0" eb="2">
      <t>テナオ</t>
    </rPh>
    <rPh sb="3" eb="5">
      <t>カンリョウ</t>
    </rPh>
    <rPh sb="5" eb="8">
      <t>カクニンビ</t>
    </rPh>
    <phoneticPr fontId="2"/>
  </si>
  <si>
    <t>監督員（所属、職・氏名）</t>
    <rPh sb="0" eb="3">
      <t>カントクイン</t>
    </rPh>
    <rPh sb="4" eb="6">
      <t>ショゾク</t>
    </rPh>
    <rPh sb="7" eb="8">
      <t>ショク</t>
    </rPh>
    <rPh sb="9" eb="11">
      <t>シメイ</t>
    </rPh>
    <phoneticPr fontId="2"/>
  </si>
  <si>
    <t>係長等（所属、職・氏名）</t>
    <rPh sb="0" eb="3">
      <t>カカリチョウトウ</t>
    </rPh>
    <rPh sb="4" eb="6">
      <t>ショゾク</t>
    </rPh>
    <rPh sb="7" eb="8">
      <t>ショク</t>
    </rPh>
    <rPh sb="9" eb="11">
      <t>シメイ</t>
    </rPh>
    <phoneticPr fontId="2"/>
  </si>
  <si>
    <t>検査員（所属、職・氏名）</t>
    <rPh sb="0" eb="3">
      <t>ケンサイン</t>
    </rPh>
    <rPh sb="4" eb="6">
      <t>ショゾク</t>
    </rPh>
    <rPh sb="7" eb="8">
      <t>ショク</t>
    </rPh>
    <rPh sb="9" eb="11">
      <t>シメイ</t>
    </rPh>
    <phoneticPr fontId="2"/>
  </si>
  <si>
    <t>工事比率
(％)</t>
    <rPh sb="0" eb="4">
      <t>コウジヒリツ</t>
    </rPh>
    <phoneticPr fontId="2"/>
  </si>
  <si>
    <t>建築工事</t>
    <rPh sb="0" eb="4">
      <t>ケンチクコウジ</t>
    </rPh>
    <phoneticPr fontId="2"/>
  </si>
  <si>
    <t>電気設備工事</t>
    <rPh sb="0" eb="6">
      <t>デンキセツビコウジ</t>
    </rPh>
    <phoneticPr fontId="2"/>
  </si>
  <si>
    <t>暖冷房衛生設備工事
機械設備工事</t>
    <rPh sb="0" eb="3">
      <t>ダンレイボウ</t>
    </rPh>
    <rPh sb="3" eb="9">
      <t>エイセイセツビコウジ</t>
    </rPh>
    <rPh sb="10" eb="16">
      <t>キカイセツビコウジ</t>
    </rPh>
    <phoneticPr fontId="2"/>
  </si>
  <si>
    <t>評価対象項目</t>
    <phoneticPr fontId="2"/>
  </si>
  <si>
    <t>２．施工状況</t>
    <phoneticPr fontId="2"/>
  </si>
  <si>
    <t>Ⅱ.工程管理</t>
    <phoneticPr fontId="2"/>
  </si>
  <si>
    <t>　詳細評価内容：</t>
    <rPh sb="1" eb="3">
      <t>ショウサイ</t>
    </rPh>
    <rPh sb="3" eb="5">
      <t>ヒョウカ</t>
    </rPh>
    <rPh sb="5" eb="7">
      <t>ナイヨウ</t>
    </rPh>
    <phoneticPr fontId="2"/>
  </si>
  <si>
    <t>ａ：工程管理が優れている。    ｂ：工程管理が良好である。    ｃ：工程管理が適切である。    
ｄ：工程管理がやや不適切である。　　ｅ：工程管理が不適切である。</t>
    <rPh sb="36" eb="38">
      <t>コウテイ</t>
    </rPh>
    <rPh sb="38" eb="40">
      <t>カンリ</t>
    </rPh>
    <rPh sb="41" eb="43">
      <t>テキセツ</t>
    </rPh>
    <rPh sb="61" eb="64">
      <t>フテキセツ</t>
    </rPh>
    <rPh sb="77" eb="80">
      <t>フテキセツ</t>
    </rPh>
    <phoneticPr fontId="2"/>
  </si>
  <si>
    <t>評価＝</t>
    <phoneticPr fontId="2"/>
  </si>
  <si>
    <t>※上記評価対象項目のうち、該当項目を総合的に判断して、a、b、c、d、e評価を行う。</t>
    <rPh sb="3" eb="5">
      <t>ヒョウカ</t>
    </rPh>
    <rPh sb="5" eb="7">
      <t>タイショウ</t>
    </rPh>
    <rPh sb="7" eb="9">
      <t>コウモク</t>
    </rPh>
    <phoneticPr fontId="2"/>
  </si>
  <si>
    <t>Ⅲ.安全対策</t>
    <phoneticPr fontId="2"/>
  </si>
  <si>
    <t xml:space="preserve">ａ：安全対策が優れている。    ｂ：安全対策が良好である。    ｃ：安全対策が適切である。    
ｄ：安全対策がやや不適切である。　　ｅ：安全対策が不適切である。 </t>
    <rPh sb="2" eb="4">
      <t>アンゼン</t>
    </rPh>
    <rPh sb="4" eb="6">
      <t>タイサク</t>
    </rPh>
    <rPh sb="7" eb="8">
      <t>スグ</t>
    </rPh>
    <rPh sb="19" eb="21">
      <t>アンゼン</t>
    </rPh>
    <rPh sb="21" eb="23">
      <t>タイサク</t>
    </rPh>
    <rPh sb="24" eb="26">
      <t>リョウコウ</t>
    </rPh>
    <rPh sb="36" eb="38">
      <t>アンゼン</t>
    </rPh>
    <rPh sb="38" eb="40">
      <t>タイサク</t>
    </rPh>
    <rPh sb="41" eb="43">
      <t>テキセツ</t>
    </rPh>
    <rPh sb="54" eb="56">
      <t>アンゼン</t>
    </rPh>
    <rPh sb="56" eb="58">
      <t>タイサク</t>
    </rPh>
    <rPh sb="61" eb="64">
      <t>フテキセツ</t>
    </rPh>
    <rPh sb="72" eb="74">
      <t>アンゼン</t>
    </rPh>
    <rPh sb="74" eb="76">
      <t>タイサク</t>
    </rPh>
    <rPh sb="77" eb="80">
      <t>フテキセツ</t>
    </rPh>
    <phoneticPr fontId="2"/>
  </si>
  <si>
    <t>６．社会性等</t>
    <phoneticPr fontId="2"/>
  </si>
  <si>
    <t xml:space="preserve">ａ：地域への貢献が優れている。    ａ’：地域への貢献がやや優れている。    ｂ：地域への貢献が良好である。   
ｂ’：地域への貢献がやや良好である。    ｃ：他の評価に該当しない。  </t>
    <rPh sb="2" eb="4">
      <t>チイキ</t>
    </rPh>
    <rPh sb="6" eb="8">
      <t>コウケン</t>
    </rPh>
    <rPh sb="9" eb="10">
      <t>スグ</t>
    </rPh>
    <rPh sb="22" eb="24">
      <t>チイキ</t>
    </rPh>
    <rPh sb="26" eb="28">
      <t>コウケン</t>
    </rPh>
    <rPh sb="31" eb="32">
      <t>スグ</t>
    </rPh>
    <rPh sb="43" eb="45">
      <t>チイキ</t>
    </rPh>
    <rPh sb="47" eb="49">
      <t>コウケン</t>
    </rPh>
    <rPh sb="50" eb="52">
      <t>リョウコウ</t>
    </rPh>
    <rPh sb="63" eb="65">
      <t>チイキ</t>
    </rPh>
    <rPh sb="67" eb="69">
      <t>コウケン</t>
    </rPh>
    <rPh sb="72" eb="74">
      <t>リョウコウ</t>
    </rPh>
    <rPh sb="84" eb="85">
      <t>タ</t>
    </rPh>
    <rPh sb="86" eb="88">
      <t>ヒョウカ</t>
    </rPh>
    <rPh sb="89" eb="91">
      <t>ガイトウ</t>
    </rPh>
    <phoneticPr fontId="2"/>
  </si>
  <si>
    <t>※上記評価対象項目のうち、該当項目を総合的に判断して、a、a'、b、b'、c評価を行う。</t>
    <rPh sb="3" eb="5">
      <t>ヒョウカ</t>
    </rPh>
    <rPh sb="5" eb="7">
      <t>タイショウ</t>
    </rPh>
    <rPh sb="7" eb="9">
      <t>コウモク</t>
    </rPh>
    <phoneticPr fontId="2"/>
  </si>
  <si>
    <t>（特性１／３）</t>
    <rPh sb="1" eb="3">
      <t>トクセイ</t>
    </rPh>
    <phoneticPr fontId="2"/>
  </si>
  <si>
    <t>考査項目
（細別）</t>
    <rPh sb="6" eb="8">
      <t>サイベツ</t>
    </rPh>
    <phoneticPr fontId="2"/>
  </si>
  <si>
    <t>４．工事特性</t>
    <rPh sb="2" eb="4">
      <t>コウジ</t>
    </rPh>
    <rPh sb="4" eb="6">
      <t>トクセイ</t>
    </rPh>
    <phoneticPr fontId="2"/>
  </si>
  <si>
    <t xml:space="preserve">
■建物規模への対応</t>
    <rPh sb="8" eb="10">
      <t>タイオウ</t>
    </rPh>
    <phoneticPr fontId="2"/>
  </si>
  <si>
    <t>　※下記の対応事項に１つ以上レ点が付けば２点の加点とする。</t>
    <rPh sb="2" eb="4">
      <t>カキ</t>
    </rPh>
    <rPh sb="5" eb="7">
      <t>タイオウ</t>
    </rPh>
    <rPh sb="7" eb="9">
      <t>ジコウ</t>
    </rPh>
    <rPh sb="12" eb="14">
      <t>イジョウ</t>
    </rPh>
    <rPh sb="15" eb="16">
      <t>テン</t>
    </rPh>
    <rPh sb="17" eb="18">
      <t>ツ</t>
    </rPh>
    <rPh sb="21" eb="22">
      <t>テン</t>
    </rPh>
    <rPh sb="23" eb="25">
      <t>カテン</t>
    </rPh>
    <phoneticPr fontId="2"/>
  </si>
  <si>
    <t>（施工条件等への対応）</t>
    <rPh sb="1" eb="3">
      <t>セコウ</t>
    </rPh>
    <rPh sb="3" eb="5">
      <t>ジョウケン</t>
    </rPh>
    <rPh sb="5" eb="6">
      <t>トウ</t>
    </rPh>
    <rPh sb="8" eb="10">
      <t>タイオウ</t>
    </rPh>
    <phoneticPr fontId="2"/>
  </si>
  <si>
    <t>評点＝</t>
    <phoneticPr fontId="2"/>
  </si>
  <si>
    <t>点</t>
    <rPh sb="0" eb="1">
      <t>テン</t>
    </rPh>
    <phoneticPr fontId="2"/>
  </si>
  <si>
    <t xml:space="preserve">
■建物固有の機能の難しさへの対応</t>
    <phoneticPr fontId="2"/>
  </si>
  <si>
    <t>[評価技術事例］</t>
    <rPh sb="1" eb="3">
      <t>ヒョウカ</t>
    </rPh>
    <rPh sb="3" eb="5">
      <t>ギジュツ</t>
    </rPh>
    <rPh sb="5" eb="7">
      <t>ジレイ</t>
    </rPh>
    <phoneticPr fontId="2"/>
  </si>
  <si>
    <t>・建築工事で官庁施設の総合耐震・対津波計画基準においてⅠ類及びＡ類に属する工事</t>
    <rPh sb="16" eb="17">
      <t>タイ</t>
    </rPh>
    <rPh sb="17" eb="19">
      <t>ツナミ</t>
    </rPh>
    <phoneticPr fontId="2"/>
  </si>
  <si>
    <t>・電気又は暖冷房衛生設備工事で官庁施設の総合耐震・対津波計画基準において甲類に属する工事</t>
    <rPh sb="25" eb="26">
      <t>タイ</t>
    </rPh>
    <rPh sb="26" eb="28">
      <t>ツナミ</t>
    </rPh>
    <rPh sb="42" eb="44">
      <t>コウジ</t>
    </rPh>
    <phoneticPr fontId="2"/>
  </si>
  <si>
    <t>・研究施設、美術館等、特殊機能・設備の有る建物</t>
    <phoneticPr fontId="2"/>
  </si>
  <si>
    <t xml:space="preserve">
■建物固有の施工技術の難しさへの対応</t>
    <phoneticPr fontId="2"/>
  </si>
  <si>
    <t>・パイロット工事。又は特異な試験フィールド工事で特許工法等の技術的に検討が必要な工事</t>
    <phoneticPr fontId="2"/>
  </si>
  <si>
    <t>・特殊な工法及び材料等を採用した工事</t>
    <phoneticPr fontId="2"/>
  </si>
  <si>
    <t>・特殊な設備システムを採用した工事</t>
    <phoneticPr fontId="2"/>
  </si>
  <si>
    <t>・免震装置を設ける工事</t>
    <phoneticPr fontId="2"/>
  </si>
  <si>
    <t>・大規模な山留め工法が必要な工事</t>
    <phoneticPr fontId="2"/>
  </si>
  <si>
    <t>・敷地内又は周辺部の工作物、配管・配線等の大規模な移設、切り回しを行う工事</t>
    <phoneticPr fontId="2"/>
  </si>
  <si>
    <t>・仮設備等を設け、システムを停止することなく配管・配線等の大規模な盛替え等を必要とする改修工事</t>
    <rPh sb="14" eb="16">
      <t>テイシ</t>
    </rPh>
    <rPh sb="29" eb="32">
      <t>ダイキボ</t>
    </rPh>
    <phoneticPr fontId="2"/>
  </si>
  <si>
    <t>（特性２／３）</t>
    <rPh sb="1" eb="3">
      <t>トクセイ</t>
    </rPh>
    <phoneticPr fontId="2"/>
  </si>
  <si>
    <t xml:space="preserve">
■厳しい自然・ 地盤条件への対応</t>
    <rPh sb="9" eb="10">
      <t>チ</t>
    </rPh>
    <phoneticPr fontId="2"/>
  </si>
  <si>
    <t>・地下水位が高く、ウエルポイント等の排水設備が必要な工事</t>
    <phoneticPr fontId="2"/>
  </si>
  <si>
    <t>・液状化対策工法や地盤改良を伴う工事</t>
    <phoneticPr fontId="2"/>
  </si>
  <si>
    <t xml:space="preserve">
■厳しい周辺環境、社会条件との対応</t>
    <rPh sb="2" eb="3">
      <t>キビ</t>
    </rPh>
    <rPh sb="5" eb="7">
      <t>シュウヘン</t>
    </rPh>
    <rPh sb="7" eb="9">
      <t>カンキョウ</t>
    </rPh>
    <rPh sb="10" eb="12">
      <t>シャカイ</t>
    </rPh>
    <rPh sb="12" eb="14">
      <t>ジョウケン</t>
    </rPh>
    <rPh sb="16" eb="18">
      <t>タイオウ</t>
    </rPh>
    <phoneticPr fontId="2"/>
  </si>
  <si>
    <t>・工事に支障をきたす地中埋設物、酸欠、有毒・可燃性ガス等の対策が必要な工事</t>
    <rPh sb="1" eb="3">
      <t>コウジ</t>
    </rPh>
    <rPh sb="4" eb="6">
      <t>シショウ</t>
    </rPh>
    <phoneticPr fontId="2"/>
  </si>
  <si>
    <t>・工事場所周辺に近接工事があり、困難な調整を要する工事</t>
    <phoneticPr fontId="2"/>
  </si>
  <si>
    <t>・場内に汚水処理装置（水替え）を必要とする工事</t>
    <rPh sb="11" eb="13">
      <t>ミズカ</t>
    </rPh>
    <phoneticPr fontId="2"/>
  </si>
  <si>
    <t>・住居専用地域等で、騒音などの時間規制が条例で定められてる工事</t>
    <phoneticPr fontId="2"/>
  </si>
  <si>
    <t>・有線電気通信法による届出が必要なテレビ電波障害対策工事で、困難な調整をを行った工事</t>
    <rPh sb="1" eb="3">
      <t>ユウセン</t>
    </rPh>
    <rPh sb="3" eb="5">
      <t>デンキ</t>
    </rPh>
    <rPh sb="5" eb="7">
      <t>ツウシン</t>
    </rPh>
    <rPh sb="7" eb="8">
      <t>ホウ</t>
    </rPh>
    <rPh sb="11" eb="12">
      <t>トド</t>
    </rPh>
    <rPh sb="12" eb="13">
      <t>デ</t>
    </rPh>
    <rPh sb="14" eb="16">
      <t>ヒツヨウ</t>
    </rPh>
    <rPh sb="30" eb="32">
      <t>コンナン</t>
    </rPh>
    <rPh sb="33" eb="35">
      <t>チョウセイ</t>
    </rPh>
    <phoneticPr fontId="2"/>
  </si>
  <si>
    <t>（特性３／３）</t>
    <rPh sb="1" eb="3">
      <t>トクセイ</t>
    </rPh>
    <phoneticPr fontId="2"/>
  </si>
  <si>
    <t xml:space="preserve">
■施工現場での対応</t>
    <rPh sb="8" eb="10">
      <t>タイオウ</t>
    </rPh>
    <phoneticPr fontId="2"/>
  </si>
  <si>
    <t>　※下記の対応事項に１つにレ点が付けば４点の加点とし、最大１０点とする。</t>
    <rPh sb="2" eb="4">
      <t>カキ</t>
    </rPh>
    <rPh sb="5" eb="7">
      <t>タイオウ</t>
    </rPh>
    <rPh sb="7" eb="9">
      <t>ジコウ</t>
    </rPh>
    <rPh sb="14" eb="15">
      <t>テン</t>
    </rPh>
    <rPh sb="16" eb="17">
      <t>ツ</t>
    </rPh>
    <rPh sb="20" eb="21">
      <t>テン</t>
    </rPh>
    <rPh sb="22" eb="24">
      <t>カテン</t>
    </rPh>
    <rPh sb="27" eb="29">
      <t>サイダイ</t>
    </rPh>
    <rPh sb="31" eb="32">
      <t>テン</t>
    </rPh>
    <phoneticPr fontId="2"/>
  </si>
  <si>
    <t>【長期工事における安全確保への対応】</t>
    <rPh sb="1" eb="3">
      <t>チョウキ</t>
    </rPh>
    <rPh sb="3" eb="5">
      <t>コウジ</t>
    </rPh>
    <rPh sb="9" eb="11">
      <t>アンゼン</t>
    </rPh>
    <rPh sb="11" eb="13">
      <t>カクホ</t>
    </rPh>
    <rPh sb="15" eb="17">
      <t>タイオウ</t>
    </rPh>
    <phoneticPr fontId="2"/>
  </si>
  <si>
    <t>【施工状況（条件）に対応した施工・工法等】</t>
    <phoneticPr fontId="2"/>
  </si>
  <si>
    <t>（最大　２０点）</t>
    <rPh sb="1" eb="3">
      <t>サイダイ</t>
    </rPh>
    <rPh sb="6" eb="7">
      <t>テン</t>
    </rPh>
    <phoneticPr fontId="2"/>
  </si>
  <si>
    <t>評点計＝</t>
    <phoneticPr fontId="0" type="Hiragana"/>
  </si>
  <si>
    <t>※１．評価は受注者から提出された実施状況に関する書類を活用する。</t>
    <rPh sb="3" eb="5">
      <t>ヒョウカ</t>
    </rPh>
    <rPh sb="6" eb="9">
      <t>ジュチュウシャ</t>
    </rPh>
    <rPh sb="11" eb="13">
      <t>テイシュツ</t>
    </rPh>
    <rPh sb="16" eb="18">
      <t>ジッシ</t>
    </rPh>
    <rPh sb="18" eb="20">
      <t>ジョウキョウ</t>
    </rPh>
    <rPh sb="21" eb="22">
      <t>カン</t>
    </rPh>
    <rPh sb="24" eb="26">
      <t>ショルイ</t>
    </rPh>
    <rPh sb="27" eb="29">
      <t>カツヨウ</t>
    </rPh>
    <phoneticPr fontId="2"/>
  </si>
  <si>
    <t>※３．監督員が評価する「創意工夫」との二重評価は行わない。</t>
    <rPh sb="3" eb="5">
      <t>カントク</t>
    </rPh>
    <rPh sb="5" eb="6">
      <t>イン</t>
    </rPh>
    <rPh sb="7" eb="9">
      <t>ヒョウカ</t>
    </rPh>
    <rPh sb="12" eb="16">
      <t>ソウイクフウ</t>
    </rPh>
    <rPh sb="19" eb="23">
      <t>ニジュウヒョウカ</t>
    </rPh>
    <rPh sb="24" eb="25">
      <t>オコナ</t>
    </rPh>
    <phoneticPr fontId="2"/>
  </si>
  <si>
    <t>※４．評価にあたっては、監督員の意見も参考に評価する。</t>
    <rPh sb="3" eb="5">
      <t>ヒョウカ</t>
    </rPh>
    <rPh sb="12" eb="14">
      <t>カントク</t>
    </rPh>
    <rPh sb="14" eb="15">
      <t>イン</t>
    </rPh>
    <rPh sb="16" eb="18">
      <t>イケン</t>
    </rPh>
    <rPh sb="19" eb="21">
      <t>サンコウ</t>
    </rPh>
    <rPh sb="22" eb="24">
      <t>ヒョウカ</t>
    </rPh>
    <phoneticPr fontId="2"/>
  </si>
  <si>
    <t>※５．レ点を付した評価対象項目について、評価内容を詳細評価内容欄に記載する。</t>
    <rPh sb="4" eb="5">
      <t>テン</t>
    </rPh>
    <rPh sb="6" eb="7">
      <t>フ</t>
    </rPh>
    <rPh sb="9" eb="11">
      <t>ヒョウカ</t>
    </rPh>
    <rPh sb="11" eb="13">
      <t>タイショウ</t>
    </rPh>
    <rPh sb="13" eb="15">
      <t>コウモク</t>
    </rPh>
    <rPh sb="20" eb="22">
      <t>ヒョウカ</t>
    </rPh>
    <rPh sb="22" eb="24">
      <t>ナイヨウ</t>
    </rPh>
    <rPh sb="25" eb="27">
      <t>ショウサイ</t>
    </rPh>
    <rPh sb="27" eb="29">
      <t>ヒョウカ</t>
    </rPh>
    <rPh sb="29" eb="31">
      <t>ナイヨウ</t>
    </rPh>
    <rPh sb="31" eb="32">
      <t>ラン</t>
    </rPh>
    <rPh sb="33" eb="35">
      <t>キサイ</t>
    </rPh>
    <phoneticPr fontId="2"/>
  </si>
  <si>
    <t>法令遵守等の該当項目一覧表</t>
    <rPh sb="0" eb="2">
      <t>ホウレイ</t>
    </rPh>
    <rPh sb="2" eb="4">
      <t>ジュンシュ</t>
    </rPh>
    <rPh sb="4" eb="5">
      <t>トウ</t>
    </rPh>
    <rPh sb="6" eb="8">
      <t>ガイトウ</t>
    </rPh>
    <rPh sb="8" eb="10">
      <t>コウモク</t>
    </rPh>
    <rPh sb="10" eb="13">
      <t>イチランヒョウ</t>
    </rPh>
    <phoneticPr fontId="2"/>
  </si>
  <si>
    <t>点数</t>
    <rPh sb="0" eb="2">
      <t>テンスウ</t>
    </rPh>
    <phoneticPr fontId="2"/>
  </si>
  <si>
    <t>措置内容</t>
    <rPh sb="0" eb="2">
      <t>ソチ</t>
    </rPh>
    <rPh sb="2" eb="4">
      <t>ナイヨウ</t>
    </rPh>
    <phoneticPr fontId="2"/>
  </si>
  <si>
    <t>2.指名停止２ヶ月以上３ヶ月未満</t>
    <phoneticPr fontId="2"/>
  </si>
  <si>
    <t>4.指名停止２週間以上１ヶ月未満</t>
    <phoneticPr fontId="2"/>
  </si>
  <si>
    <t>7.工事関係者事故または公衆災害が発生したが、ﾋｭｰﾏﾝｴﾗｰ等軽微であり、口頭注意以上の処分がなかった場合（措置なしとした案件。なお、もらい事故や交通事故は該当しない。）</t>
    <rPh sb="55" eb="57">
      <t>ソチ</t>
    </rPh>
    <rPh sb="79" eb="81">
      <t>ガイトウ</t>
    </rPh>
    <phoneticPr fontId="2"/>
  </si>
  <si>
    <t>【上記で評価する場合の適応事例】</t>
    <phoneticPr fontId="2"/>
  </si>
  <si>
    <t>・  1.入札前に提出した調査資料等が虚為であった事実が判明した。</t>
    <phoneticPr fontId="2"/>
  </si>
  <si>
    <t>・　2.承諾なしに権利義務等第三者譲渡又は承継を行った。</t>
    <phoneticPr fontId="2"/>
  </si>
  <si>
    <t>・　3.労働者の寄宿舎環境等について労働基準法上違反があり、送検等された。</t>
    <rPh sb="4" eb="7">
      <t>ロウドウシャ</t>
    </rPh>
    <rPh sb="8" eb="11">
      <t>キシュクシャ</t>
    </rPh>
    <rPh sb="20" eb="23">
      <t>キジュンホウ</t>
    </rPh>
    <rPh sb="23" eb="24">
      <t>ジョウ</t>
    </rPh>
    <rPh sb="24" eb="26">
      <t>イハン</t>
    </rPh>
    <phoneticPr fontId="2"/>
  </si>
  <si>
    <t>・  4.産業廃棄物処理法に違反する不法投棄、砂利採取法に違反する無許可採取等、関係法令に違反する事実が判明した。</t>
    <phoneticPr fontId="2"/>
  </si>
  <si>
    <t>・　5.当該工事関係者が贈収賄等により逮捕または公訴された。</t>
    <phoneticPr fontId="2"/>
  </si>
  <si>
    <t>・  6.建設業法に違反する事実が判明した　例）一括下請負、技術者の専任違反等</t>
    <rPh sb="22" eb="23">
      <t>レイ</t>
    </rPh>
    <rPh sb="28" eb="29">
      <t>マ</t>
    </rPh>
    <phoneticPr fontId="2"/>
  </si>
  <si>
    <t>・　7.入国管理法に違反する外国人の不法就労者が判明し、送検等された。</t>
    <phoneticPr fontId="2"/>
  </si>
  <si>
    <t>・　8.使用人等の就労に関する労働基準法に違反する事実が判明し、送検等された。</t>
    <phoneticPr fontId="2"/>
  </si>
  <si>
    <t>・　9.監督または検査の実施にあたり、職務の執行を妨げた。あるいは不当な政治力等の圧力をかけ、妨害した。</t>
    <phoneticPr fontId="2"/>
  </si>
  <si>
    <t>・ 10.下請代金遅延防止法第４条に規定する下請代金の支払いを期日以内に行っていない。あるいは不当に下請代金の額を減じている。あるいはそれに類する行為がある。</t>
    <phoneticPr fontId="2"/>
  </si>
  <si>
    <t>・ 11.過積載等の道路交通法違反により、逮捕または送検等された。</t>
    <phoneticPr fontId="2"/>
  </si>
  <si>
    <t>・ 12.受注企業の社員に「指定暴力団」あるいは「指定暴力団の傘下組織（団体）」に所属する構成員、準構成員、企業舎弟等、暴力団関係者がいることが判明した。</t>
    <phoneticPr fontId="2"/>
  </si>
  <si>
    <t>・ 13.下請けに暴力団関係企業が入っていることが判明した。あるいは暴力団対策法第９条に記されている、砂利、砂、防音シート、軍手等の物品の納入、作業員やガードマンの受け入れ、作業員用の自動販売機の設置等を行っている事実が判明した。</t>
    <phoneticPr fontId="2"/>
  </si>
  <si>
    <t>・ 14.受注企業及び下請け等が暴力団員等による不当介入を受けたが警察等への通報等を怠った。</t>
    <rPh sb="5" eb="7">
      <t>ジュチュウ</t>
    </rPh>
    <rPh sb="7" eb="9">
      <t>キギョウ</t>
    </rPh>
    <rPh sb="9" eb="10">
      <t>オヨ</t>
    </rPh>
    <rPh sb="11" eb="13">
      <t>シタウ</t>
    </rPh>
    <rPh sb="14" eb="15">
      <t>トウ</t>
    </rPh>
    <rPh sb="16" eb="19">
      <t>ボウリョクダン</t>
    </rPh>
    <rPh sb="19" eb="20">
      <t>イン</t>
    </rPh>
    <rPh sb="20" eb="21">
      <t>トウ</t>
    </rPh>
    <rPh sb="24" eb="26">
      <t>フトウ</t>
    </rPh>
    <rPh sb="26" eb="28">
      <t>カイニュウ</t>
    </rPh>
    <rPh sb="29" eb="30">
      <t>ウ</t>
    </rPh>
    <rPh sb="33" eb="35">
      <t>ケイサツ</t>
    </rPh>
    <rPh sb="35" eb="36">
      <t>トウ</t>
    </rPh>
    <rPh sb="38" eb="40">
      <t>ツウホウ</t>
    </rPh>
    <rPh sb="40" eb="41">
      <t>トウ</t>
    </rPh>
    <rPh sb="42" eb="43">
      <t>オコタ</t>
    </rPh>
    <phoneticPr fontId="2"/>
  </si>
  <si>
    <t>・ 15.安全管理の措置が不適切であったために、死傷者を生じさせた工事関係者事故、または重大な損害を与えた公衆災害を起こした。</t>
    <phoneticPr fontId="2"/>
  </si>
  <si>
    <t>・ 17.低入コスト調査で虚偽の報告があった。</t>
    <rPh sb="5" eb="6">
      <t>テイ</t>
    </rPh>
    <rPh sb="6" eb="7">
      <t>ニュウ</t>
    </rPh>
    <rPh sb="10" eb="12">
      <t>チョウサ</t>
    </rPh>
    <rPh sb="13" eb="15">
      <t>キョギ</t>
    </rPh>
    <rPh sb="16" eb="18">
      <t>ホウコク</t>
    </rPh>
    <phoneticPr fontId="2"/>
  </si>
  <si>
    <t>・ 18.受注者の責により工期内に工事を完成出来なかった。</t>
    <rPh sb="5" eb="8">
      <t>ジュチュウシャ</t>
    </rPh>
    <rPh sb="9" eb="10">
      <t>セキ</t>
    </rPh>
    <rPh sb="13" eb="15">
      <t>コウキ</t>
    </rPh>
    <rPh sb="15" eb="16">
      <t>ナイ</t>
    </rPh>
    <rPh sb="17" eb="19">
      <t>コウジ</t>
    </rPh>
    <rPh sb="20" eb="22">
      <t>カンセイ</t>
    </rPh>
    <rPh sb="22" eb="24">
      <t>デキ</t>
    </rPh>
    <phoneticPr fontId="2"/>
  </si>
  <si>
    <t>Ⅰ．地域への貢献等</t>
    <phoneticPr fontId="2"/>
  </si>
  <si>
    <t>評価選択</t>
    <rPh sb="0" eb="4">
      <t>ヒョウカセンタク</t>
    </rPh>
    <phoneticPr fontId="13"/>
  </si>
  <si>
    <t>　　＜新技術活用＞※新技術活用は複数の技術の評価を可能とするが、加点は最大３点とする。</t>
    <rPh sb="13" eb="15">
      <t>かつよう</t>
    </rPh>
    <rPh sb="16" eb="18">
      <t>ふくすう</t>
    </rPh>
    <rPh sb="19" eb="21">
      <t>ぎじゅつ</t>
    </rPh>
    <rPh sb="22" eb="24">
      <t>ひょうか</t>
    </rPh>
    <rPh sb="25" eb="27">
      <t>かのう</t>
    </rPh>
    <phoneticPr fontId="0" type="Hiragana"/>
  </si>
  <si>
    <t>　　NETIS登録技術やMede in 新潟技術普及・活用制度等、国や地方自治体の新技術制度に</t>
    <rPh sb="7" eb="11">
      <t>トウロクギジュツ</t>
    </rPh>
    <rPh sb="20" eb="22">
      <t>ニイガタ</t>
    </rPh>
    <rPh sb="22" eb="26">
      <t>ギジュツフキュウ</t>
    </rPh>
    <rPh sb="27" eb="32">
      <t>カツヨウセイドトウ</t>
    </rPh>
    <rPh sb="33" eb="34">
      <t>クニ</t>
    </rPh>
    <rPh sb="35" eb="40">
      <t>チホウジチタイ</t>
    </rPh>
    <rPh sb="41" eb="46">
      <t>シンギジュツセイド</t>
    </rPh>
    <phoneticPr fontId="2"/>
  </si>
  <si>
    <t>　　登録された新技術を受注者からの提案により活用した。</t>
    <rPh sb="2" eb="4">
      <t>トウロク</t>
    </rPh>
    <rPh sb="7" eb="10">
      <t>シンギジュツ</t>
    </rPh>
    <rPh sb="11" eb="13">
      <t>ジュチュウ</t>
    </rPh>
    <rPh sb="13" eb="14">
      <t>シャ</t>
    </rPh>
    <rPh sb="17" eb="19">
      <t>テイアン</t>
    </rPh>
    <rPh sb="22" eb="24">
      <t>カツヨウ</t>
    </rPh>
    <phoneticPr fontId="2"/>
  </si>
  <si>
    <t>　　＜その他＞</t>
    <phoneticPr fontId="0" type="Hiragana"/>
  </si>
  <si>
    <t>※１．評価は受注者から提出された実施状況に関する書類を活用する。</t>
    <rPh sb="6" eb="9">
      <t>じゅちゅうしゃ</t>
    </rPh>
    <rPh sb="11" eb="13">
      <t>ていしゅつ</t>
    </rPh>
    <rPh sb="16" eb="20">
      <t>じっしじょうきょう</t>
    </rPh>
    <rPh sb="21" eb="22">
      <t>かん</t>
    </rPh>
    <rPh sb="24" eb="26">
      <t>しょるい</t>
    </rPh>
    <rPh sb="27" eb="29">
      <t>かつよう</t>
    </rPh>
    <phoneticPr fontId="0" type="Hiragana"/>
  </si>
  <si>
    <t>※４．上記の考査項目の他に評価に値する企業の工夫があれば、その他に具体の内容を記載して加点する。</t>
    <phoneticPr fontId="0" type="Hiragana"/>
  </si>
  <si>
    <t>※６．施工合理化技術（プレハブ化、ユニット化、自動化施工（ICT施工、ロボット活用等）、BIM、ASP等を活用したもので施工の合理化</t>
    <phoneticPr fontId="0" type="Hiragana"/>
  </si>
  <si>
    <t>　　   効果があった場合に、その他の理由に具体の内容を記載して加点する。さらに、当該技術がNETIS登録技術やMade in 新潟</t>
    <rPh sb="64" eb="66">
      <t>にいがた</t>
    </rPh>
    <phoneticPr fontId="0" type="Hiragana"/>
  </si>
  <si>
    <t>　   　新技術普及・活用制度である場合は「■その他」&lt;新技術活用&gt;の項目に追加で加点できるものとする。</t>
    <rPh sb="5" eb="8">
      <t>しんぎじゅつ</t>
    </rPh>
    <rPh sb="8" eb="10">
      <t>ふきゅう</t>
    </rPh>
    <rPh sb="11" eb="13">
      <t>かつよう</t>
    </rPh>
    <rPh sb="13" eb="15">
      <t>せいど</t>
    </rPh>
    <rPh sb="18" eb="20">
      <t>ばあい</t>
    </rPh>
    <phoneticPr fontId="0" type="Hiragana"/>
  </si>
  <si>
    <r>
      <t>※４．レ点を付した評価対象項目について、評価</t>
    </r>
    <r>
      <rPr>
        <sz val="11"/>
        <rFont val="ＭＳ Ｐゴシック"/>
        <family val="3"/>
        <charset val="128"/>
      </rPr>
      <t>した内容及び効果があった内容を詳細評価内容欄に記載する。</t>
    </r>
    <rPh sb="4" eb="5">
      <t>テン</t>
    </rPh>
    <rPh sb="6" eb="7">
      <t>フ</t>
    </rPh>
    <rPh sb="9" eb="11">
      <t>ヒョウカ</t>
    </rPh>
    <rPh sb="11" eb="13">
      <t>タイショウ</t>
    </rPh>
    <rPh sb="13" eb="15">
      <t>コウモク</t>
    </rPh>
    <rPh sb="20" eb="22">
      <t>ヒョウカ</t>
    </rPh>
    <rPh sb="24" eb="26">
      <t>ナイヨウ</t>
    </rPh>
    <rPh sb="26" eb="27">
      <t>オヨ</t>
    </rPh>
    <rPh sb="28" eb="30">
      <t>コウカ</t>
    </rPh>
    <rPh sb="34" eb="36">
      <t>ナイヨウ</t>
    </rPh>
    <rPh sb="37" eb="39">
      <t>ショウサイ</t>
    </rPh>
    <rPh sb="39" eb="41">
      <t>ヒョウカ</t>
    </rPh>
    <rPh sb="41" eb="43">
      <t>ナイヨウ</t>
    </rPh>
    <rPh sb="43" eb="44">
      <t>ラン</t>
    </rPh>
    <rPh sb="45" eb="47">
      <t>キサイ</t>
    </rPh>
    <phoneticPr fontId="2"/>
  </si>
  <si>
    <t>７．法令遵守等</t>
    <rPh sb="2" eb="4">
      <t>ホウレイ</t>
    </rPh>
    <rPh sb="4" eb="6">
      <t>ジュンシュ</t>
    </rPh>
    <rPh sb="6" eb="7">
      <t>トウ</t>
    </rPh>
    <phoneticPr fontId="2"/>
  </si>
  <si>
    <t>②  「工事の施工にあたり」とは、工事請負契約書の記載内容（工事名、工期、施工場所等）を履行することに限定する。</t>
    <rPh sb="17" eb="19">
      <t>コウジ</t>
    </rPh>
    <phoneticPr fontId="2"/>
  </si>
  <si>
    <t>③　「工事関係者」とは、②を履行する工事現場に従事する現場代理人、監理技術者、（特例監理技術者を含む）、監理技術者補佐、主任技術者、品質証明員、受注企業の現場従事職員及び②を履行するために下請契約し、その履行をするために従事する者に限定する。</t>
    <rPh sb="72" eb="74">
      <t>ジュチュウ</t>
    </rPh>
    <rPh sb="74" eb="76">
      <t>キギョウ</t>
    </rPh>
    <phoneticPr fontId="2"/>
  </si>
  <si>
    <t>・ 16.引渡し後に事故等が発生し、工事目的物が受注者の責による契約不適合で重大なものであることが判明した。</t>
    <rPh sb="5" eb="6">
      <t>ヒ</t>
    </rPh>
    <rPh sb="6" eb="7">
      <t>ワタ</t>
    </rPh>
    <rPh sb="8" eb="9">
      <t>ゴ</t>
    </rPh>
    <rPh sb="10" eb="12">
      <t>ジコ</t>
    </rPh>
    <rPh sb="12" eb="13">
      <t>トウ</t>
    </rPh>
    <rPh sb="14" eb="16">
      <t>ハッセイ</t>
    </rPh>
    <rPh sb="18" eb="23">
      <t>コウジモクテキブツ</t>
    </rPh>
    <rPh sb="24" eb="27">
      <t>ジュチュウシャ</t>
    </rPh>
    <rPh sb="28" eb="29">
      <t>セキ</t>
    </rPh>
    <phoneticPr fontId="2"/>
  </si>
  <si>
    <t>・ 19.受注者が長岡市建設工事請負基準約款第８条の２の規定に違反して社会保険等未加入建設業者を下請負人としていることが判明した。</t>
    <rPh sb="9" eb="12">
      <t>ナガオカシ</t>
    </rPh>
    <rPh sb="12" eb="14">
      <t>ケンセツ</t>
    </rPh>
    <rPh sb="18" eb="20">
      <t>キジュン</t>
    </rPh>
    <rPh sb="20" eb="22">
      <t>ヤッカン</t>
    </rPh>
    <phoneticPr fontId="2"/>
  </si>
  <si>
    <t>-20</t>
    <phoneticPr fontId="2"/>
  </si>
  <si>
    <t>-15</t>
    <phoneticPr fontId="2"/>
  </si>
  <si>
    <t>-13</t>
    <phoneticPr fontId="2"/>
  </si>
  <si>
    <t>-8</t>
    <phoneticPr fontId="2"/>
  </si>
  <si>
    <t>-5</t>
    <phoneticPr fontId="2"/>
  </si>
  <si>
    <t>-10</t>
    <phoneticPr fontId="2"/>
  </si>
  <si>
    <t>-3</t>
    <phoneticPr fontId="2"/>
  </si>
  <si>
    <t>該当無し（措置内容１～７まで）</t>
    <rPh sb="0" eb="2">
      <t>ガイトウ</t>
    </rPh>
    <rPh sb="2" eb="3">
      <t>ナ</t>
    </rPh>
    <rPh sb="5" eb="9">
      <t>ソチナイヨウ</t>
    </rPh>
    <phoneticPr fontId="2"/>
  </si>
  <si>
    <t>5.文書注意（文書警告・文書注意）</t>
    <rPh sb="7" eb="11">
      <t>ブンショケイコク</t>
    </rPh>
    <rPh sb="12" eb="16">
      <t>ブンショチュウイ</t>
    </rPh>
    <phoneticPr fontId="2"/>
  </si>
  <si>
    <t>①　本考査項目（7.法令遵守等）で評価する事例は、「工事の施工にあたり、工事関係者が下記の適応事例で上表1から8の措置があった」場合に適用する。</t>
    <rPh sb="3" eb="5">
      <t>コウサ</t>
    </rPh>
    <phoneticPr fontId="2"/>
  </si>
  <si>
    <t>④　口頭注意未満の処分を受けた後、事故及び災害等において安全対策の改善が見られない場合（監督員又は係長等からの文書注意、口頭注意等）は、監督員又は係長等・工事を総括する技術職員の評価対象項目である安全対策において減点をする。</t>
    <rPh sb="2" eb="4">
      <t>コウトウ</t>
    </rPh>
    <rPh sb="4" eb="6">
      <t>チュウイ</t>
    </rPh>
    <rPh sb="6" eb="8">
      <t>ミマン</t>
    </rPh>
    <rPh sb="9" eb="11">
      <t>ショブン</t>
    </rPh>
    <rPh sb="12" eb="13">
      <t>ウ</t>
    </rPh>
    <rPh sb="15" eb="16">
      <t>ノチ</t>
    </rPh>
    <rPh sb="17" eb="19">
      <t>ジコ</t>
    </rPh>
    <rPh sb="19" eb="20">
      <t>オヨ</t>
    </rPh>
    <rPh sb="21" eb="23">
      <t>サイガイ</t>
    </rPh>
    <rPh sb="23" eb="24">
      <t>トウ</t>
    </rPh>
    <rPh sb="28" eb="30">
      <t>アンゼン</t>
    </rPh>
    <rPh sb="30" eb="32">
      <t>タイサク</t>
    </rPh>
    <rPh sb="33" eb="35">
      <t>カイゼン</t>
    </rPh>
    <rPh sb="36" eb="37">
      <t>ミ</t>
    </rPh>
    <rPh sb="41" eb="43">
      <t>バアイ</t>
    </rPh>
    <rPh sb="44" eb="47">
      <t>カントクイン</t>
    </rPh>
    <rPh sb="47" eb="48">
      <t>マタ</t>
    </rPh>
    <rPh sb="49" eb="51">
      <t>カカリチョウ</t>
    </rPh>
    <rPh sb="51" eb="52">
      <t>トウ</t>
    </rPh>
    <rPh sb="68" eb="70">
      <t>カントク</t>
    </rPh>
    <rPh sb="70" eb="71">
      <t>イン</t>
    </rPh>
    <rPh sb="71" eb="72">
      <t>マタ</t>
    </rPh>
    <rPh sb="73" eb="75">
      <t>カカリチョウ</t>
    </rPh>
    <rPh sb="75" eb="76">
      <t>トウ</t>
    </rPh>
    <rPh sb="77" eb="79">
      <t>コウジ</t>
    </rPh>
    <rPh sb="80" eb="82">
      <t>ソウカツ</t>
    </rPh>
    <rPh sb="84" eb="86">
      <t>ギジュツ</t>
    </rPh>
    <rPh sb="86" eb="88">
      <t>ショクイン</t>
    </rPh>
    <rPh sb="89" eb="91">
      <t>ヒョウカ</t>
    </rPh>
    <rPh sb="91" eb="93">
      <t>タイショウ</t>
    </rPh>
    <rPh sb="93" eb="95">
      <t>コウモク</t>
    </rPh>
    <rPh sb="98" eb="100">
      <t>アンゼン</t>
    </rPh>
    <rPh sb="100" eb="102">
      <t>タイサク</t>
    </rPh>
    <rPh sb="106" eb="108">
      <t>ゲンテン</t>
    </rPh>
    <phoneticPr fontId="2"/>
  </si>
  <si>
    <r>
      <t>※</t>
    </r>
    <r>
      <rPr>
        <sz val="11"/>
        <rFont val="ＭＳ Ｐゴシック"/>
        <family val="3"/>
        <charset val="128"/>
      </rPr>
      <t>１．目的物の品質の水準を評価すること。</t>
    </r>
    <rPh sb="3" eb="6">
      <t>モクテキブツ</t>
    </rPh>
    <rPh sb="7" eb="9">
      <t>ヒンシツ</t>
    </rPh>
    <rPh sb="10" eb="12">
      <t>スイジュン</t>
    </rPh>
    <rPh sb="13" eb="15">
      <t>ヒョウカ</t>
    </rPh>
    <phoneticPr fontId="2"/>
  </si>
  <si>
    <r>
      <t>※</t>
    </r>
    <r>
      <rPr>
        <sz val="11"/>
        <rFont val="ＭＳ Ｐゴシック"/>
        <family val="3"/>
        <charset val="128"/>
      </rPr>
      <t>２．目的物の品質の水準を評価すること。</t>
    </r>
    <rPh sb="3" eb="6">
      <t>モクテキブツ</t>
    </rPh>
    <rPh sb="7" eb="9">
      <t>ヒンシツ</t>
    </rPh>
    <rPh sb="10" eb="12">
      <t>スイジュン</t>
    </rPh>
    <rPh sb="13" eb="15">
      <t>ヒョウカ</t>
    </rPh>
    <phoneticPr fontId="2"/>
  </si>
  <si>
    <t>※３．特例監理技術者の指導により監理技術者補佐が適正に実施した場合は、特例監理技術者を評価するものとする。
　</t>
    <phoneticPr fontId="2"/>
  </si>
  <si>
    <r>
      <t>※３．該当する数と重みを勘案して評価する。１項目１点を目安とするが、項目により</t>
    </r>
    <r>
      <rPr>
        <sz val="11"/>
        <rFont val="ＭＳ Ｐゴシック"/>
        <family val="3"/>
        <charset val="128"/>
      </rPr>
      <t>１、２、３点で評価し、最大７点の加点評価とする。</t>
    </r>
    <phoneticPr fontId="2"/>
  </si>
  <si>
    <r>
      <t>※５．レ点を付した評価対象項目について、評価内容及び効果があった</t>
    </r>
    <r>
      <rPr>
        <sz val="11"/>
        <rFont val="ＭＳ Ｐゴシック"/>
        <family val="3"/>
        <charset val="128"/>
      </rPr>
      <t>内容を詳細評価内容欄に記載する。</t>
    </r>
    <rPh sb="32" eb="34">
      <t>ナイヨウ</t>
    </rPh>
    <phoneticPr fontId="2"/>
  </si>
  <si>
    <t>令和　　年　　月　　日</t>
    <rPh sb="0" eb="2">
      <t>レイワ</t>
    </rPh>
    <rPh sb="4" eb="5">
      <t>ネン</t>
    </rPh>
    <rPh sb="7" eb="8">
      <t>ガツ</t>
    </rPh>
    <rPh sb="10" eb="11">
      <t>ニチ</t>
    </rPh>
    <phoneticPr fontId="2"/>
  </si>
  <si>
    <t>活用した新技術の数によりチェックする。</t>
    <rPh sb="0" eb="2">
      <t>カツヨウ</t>
    </rPh>
    <rPh sb="4" eb="7">
      <t>シンギジュツ</t>
    </rPh>
    <rPh sb="8" eb="9">
      <t>カズ</t>
    </rPh>
    <phoneticPr fontId="2"/>
  </si>
  <si>
    <t>新技術　3工法以上　→　チェック　3個</t>
    <rPh sb="0" eb="3">
      <t>シンギジュツ</t>
    </rPh>
    <rPh sb="5" eb="7">
      <t>コウホウ</t>
    </rPh>
    <rPh sb="7" eb="9">
      <t>イジョウ</t>
    </rPh>
    <rPh sb="18" eb="19">
      <t>コ</t>
    </rPh>
    <phoneticPr fontId="2"/>
  </si>
  <si>
    <t>新技術　1工法  　　　→　チェック　1個</t>
    <rPh sb="0" eb="3">
      <t>シンギジュツ</t>
    </rPh>
    <rPh sb="5" eb="7">
      <t>コウホウ</t>
    </rPh>
    <rPh sb="20" eb="21">
      <t>コ</t>
    </rPh>
    <phoneticPr fontId="2"/>
  </si>
  <si>
    <t>新技術　2工法  　　　→　チェック　2個</t>
    <rPh sb="0" eb="3">
      <t>シンギジュツ</t>
    </rPh>
    <rPh sb="5" eb="7">
      <t>コウホウ</t>
    </rPh>
    <rPh sb="20" eb="21">
      <t>コ</t>
    </rPh>
    <phoneticPr fontId="2"/>
  </si>
  <si>
    <t>週休2日を達成した場合にチェックする。</t>
    <rPh sb="0" eb="2">
      <t>シュウキュウ</t>
    </rPh>
    <rPh sb="3" eb="4">
      <t>カ</t>
    </rPh>
    <rPh sb="5" eb="7">
      <t>タッセイ</t>
    </rPh>
    <rPh sb="9" eb="11">
      <t>バアイ</t>
    </rPh>
    <phoneticPr fontId="2"/>
  </si>
  <si>
    <t>該当するオプションボタンに入力する。</t>
    <rPh sb="0" eb="2">
      <t>ガイトウ</t>
    </rPh>
    <rPh sb="13" eb="15">
      <t>ニュウリョク</t>
    </rPh>
    <phoneticPr fontId="13"/>
  </si>
  <si>
    <t>☒</t>
    <phoneticPr fontId="2"/>
  </si>
  <si>
    <t>□</t>
    <phoneticPr fontId="2"/>
  </si>
  <si>
    <t>☑</t>
    <phoneticPr fontId="2"/>
  </si>
  <si>
    <t xml:space="preserve"> ②品質管理体制が、書面に適切に記載されている。</t>
    <phoneticPr fontId="0" type="Hiragana"/>
  </si>
  <si>
    <t xml:space="preserve"> ①作業の分担の範囲が、下請業者を含め、書面に明確に記載されている。</t>
    <phoneticPr fontId="0" type="Hiragana"/>
  </si>
  <si>
    <t xml:space="preserve"> ③安全管理体制が、書面に適切に記載されている。</t>
    <phoneticPr fontId="0" type="Hiragana"/>
  </si>
  <si>
    <t xml:space="preserve">  ④現場の施工体制（品質管理、安全管理を含む）が、書面と一致している。</t>
    <phoneticPr fontId="0" type="Hiragana"/>
  </si>
  <si>
    <t xml:space="preserve">  ⑤工事規模に応じた人員、機械配置がなされ施工している。</t>
    <phoneticPr fontId="0" type="Hiragana"/>
  </si>
  <si>
    <t>⑦元請業者が、下請業者の施工結果を十分に検査している。</t>
    <phoneticPr fontId="0" type="Hiragana"/>
  </si>
  <si>
    <t>⑧現場における施工体制に対し、本支店等による十分な支援体制を整え実施している。</t>
    <phoneticPr fontId="0" type="Hiragana"/>
  </si>
  <si>
    <t xml:space="preserve"> ⑥建設業退職金共済制度(建退共)の趣旨を下請業者等に説明するとともに、証紙の購入が適切に
　  行われ、配布が受け払い簿等により適切に把握されている。</t>
    <phoneticPr fontId="0" type="Hiragana"/>
  </si>
  <si>
    <t>⑨「施工プロセス」チェックリストのうち、施工体制一般について指示事項が無い。または指示事項に
　  対する改善が速やかに実施されている。</t>
    <phoneticPr fontId="0" type="Hiragana"/>
  </si>
  <si>
    <t>⑩その他</t>
    <phoneticPr fontId="0" type="Hiragana"/>
  </si>
  <si>
    <t>施工体制一般に関して、監督員から文書による改善指示を行った。</t>
    <phoneticPr fontId="0" type="Hiragana"/>
  </si>
  <si>
    <t>施工体制一般に関して、監督員からの文書による改善指示に従わなかった。</t>
    <phoneticPr fontId="0" type="Hiragana"/>
  </si>
  <si>
    <t>②　削除項目「☒」のある場合は削除後の評価項目数を母数として、比率(％)計算の値で評価する。</t>
    <phoneticPr fontId="0" type="Hiragana"/>
  </si>
  <si>
    <t>評価対象項目</t>
    <rPh sb="0" eb="6">
      <t>ヒョウカタイショウコウモク</t>
    </rPh>
    <phoneticPr fontId="13"/>
  </si>
  <si>
    <t>対象</t>
    <rPh sb="0" eb="2">
      <t>タイショウ</t>
    </rPh>
    <phoneticPr fontId="13"/>
  </si>
  <si>
    <t>ドロップダウンリストから選択する。
評価対象に該当しない場合　：　☒
評価する場合                 ：  ☑
評価しない場合               ：  □</t>
    <rPh sb="12" eb="14">
      <t>センタク</t>
    </rPh>
    <rPh sb="18" eb="22">
      <t>ヒョウカタイショウ</t>
    </rPh>
    <rPh sb="23" eb="25">
      <t>ガイトウ</t>
    </rPh>
    <rPh sb="28" eb="30">
      <t>バアイ</t>
    </rPh>
    <rPh sb="35" eb="37">
      <t>ヒョウカ</t>
    </rPh>
    <rPh sb="63" eb="65">
      <t>ヒョウカ</t>
    </rPh>
    <rPh sb="68" eb="70">
      <t>バアイ</t>
    </rPh>
    <phoneticPr fontId="13"/>
  </si>
  <si>
    <t>ドロップダウンリストから選択する。</t>
    <rPh sb="12" eb="14">
      <t>センタク</t>
    </rPh>
    <phoneticPr fontId="2"/>
  </si>
  <si>
    <t>②　削除項目「☒」のある場合は削除後の評価項目数を母数として、比率(％)計算の値で評価する。</t>
    <phoneticPr fontId="0" type="Hiragana"/>
  </si>
  <si>
    <t>③契約書、設計図書等を理解し、現場に反映して工事を行っている。</t>
    <phoneticPr fontId="0" type="Hiragana"/>
  </si>
  <si>
    <t xml:space="preserve">①現場代理人として、工事全体の把握ができている。       </t>
    <phoneticPr fontId="0" type="Hiragana"/>
  </si>
  <si>
    <t xml:space="preserve">②現場代理人として、監督員への報告、協議等を書面で行っている。 </t>
    <phoneticPr fontId="0" type="Hiragana"/>
  </si>
  <si>
    <t>④建築工事請負基準約款第19条（条件変更等）第1項（以下、「約款第１9条」という。）に基づく
　 設計図書の照査を行っている。</t>
    <phoneticPr fontId="0" type="Hiragana"/>
  </si>
  <si>
    <t>⑤書類及び資料が適切に整理されている。</t>
    <phoneticPr fontId="0" type="Hiragana"/>
  </si>
  <si>
    <t>⑥作業環境、気象、地質条件等の把握及び対応に努めている。</t>
    <phoneticPr fontId="0" type="Hiragana"/>
  </si>
  <si>
    <t>⑦工事に必要な専門技術者を選任し、配置している。</t>
    <phoneticPr fontId="0" type="Hiragana"/>
  </si>
  <si>
    <t>⑧作業に必要な作業主任者を選任し、配置している。</t>
    <phoneticPr fontId="0" type="Hiragana"/>
  </si>
  <si>
    <t>⑨主任(監理)技術者として技術的判断に優れ、良好な施工に努めている。</t>
    <phoneticPr fontId="0" type="Hiragana"/>
  </si>
  <si>
    <t>⑩施工体制、施工状況を把握し、下請け、部下等をよく指導している。</t>
    <phoneticPr fontId="0" type="Hiragana"/>
  </si>
  <si>
    <t>⑪施工等に伴う提案又は工夫をもって工事を進めている。</t>
    <phoneticPr fontId="0" type="Hiragana"/>
  </si>
  <si>
    <t>⑫「施工プロセス」チェックリストのうち、配置技術者(現場代理人/監理技術者/主任技術者)について
    指示事項が無い。または指示事項に対する改善が速やかに実施されている。</t>
    <phoneticPr fontId="0" type="Hiragana"/>
  </si>
  <si>
    <t>⑬その他</t>
    <phoneticPr fontId="0" type="Hiragana"/>
  </si>
  <si>
    <t>①約款第19条に基づく設計図書の照査結果について、協議を行っている。</t>
    <phoneticPr fontId="0" type="Hiragana"/>
  </si>
  <si>
    <t>②施工計画書が、工事着手前（計画内容に変更が生じた場合を含む）に提出されている。</t>
    <phoneticPr fontId="0" type="Hiragana"/>
  </si>
  <si>
    <t>③施工計画書が、設計図書及び現場条件を反映した内容となっている。</t>
    <phoneticPr fontId="0" type="Hiragana"/>
  </si>
  <si>
    <t>④施工計画書に、出来形・品質確保のための記載がある。</t>
    <phoneticPr fontId="0" type="Hiragana"/>
  </si>
  <si>
    <t>⑥施工図作成にあたり、関連工事と遅滞なく、調整が十分に図られている。</t>
    <phoneticPr fontId="0" type="Hiragana"/>
  </si>
  <si>
    <t>⑦工事打合せ書等の工事記録の整備が、適時に行われている。</t>
    <phoneticPr fontId="0" type="Hiragana"/>
  </si>
  <si>
    <t>⑧施工計画書の記載内容と現場施工方法が、一致している。</t>
    <phoneticPr fontId="0" type="Hiragana"/>
  </si>
  <si>
    <t>⑨一工程の施工の検査・確認の報告が、適時に行われている。</t>
    <phoneticPr fontId="0" type="Hiragana"/>
  </si>
  <si>
    <t>⑩現場内での整理整頓が、常時行われている。</t>
    <rPh sb="1" eb="4">
      <t>ゲンバナイ</t>
    </rPh>
    <rPh sb="6" eb="10">
      <t>セイリセイトン</t>
    </rPh>
    <rPh sb="12" eb="14">
      <t>ジョウジ</t>
    </rPh>
    <rPh sb="14" eb="15">
      <t>オコナ</t>
    </rPh>
    <phoneticPr fontId="2"/>
  </si>
  <si>
    <t>⑪使用する建築材料（以下「材料」という。）・設備機材（以下「機材」という。）の調達の計画及び
　 搬入後の管理が適切である。</t>
    <phoneticPr fontId="0" type="Hiragana"/>
  </si>
  <si>
    <t>⑫社内検査が計画的に行われている。</t>
    <phoneticPr fontId="0" type="Hiragana"/>
  </si>
  <si>
    <t>⑬独自のチェックリスト等の管理基準により、管理されている。</t>
    <phoneticPr fontId="0" type="Hiragana"/>
  </si>
  <si>
    <t>⑭低騒音、低振動及び排出ガス対策型の建設機械及び車両を使用している。</t>
    <phoneticPr fontId="0" type="Hiragana"/>
  </si>
  <si>
    <t>⑮建設廃棄物の処分及び建設副産物のリサイクルへの取り組みが、適切に行われている。</t>
    <phoneticPr fontId="0" type="Hiragana"/>
  </si>
  <si>
    <t>⑯「施工プロセス」チェックリストのうち、施工管理について指示事項が無い。または指示事項に
　 対する改善が速やかに実施されている。</t>
    <phoneticPr fontId="0" type="Hiragana"/>
  </si>
  <si>
    <t>⑰その他</t>
    <phoneticPr fontId="0" type="Hiragana"/>
  </si>
  <si>
    <t>配置技術者に関して、監督員から文書による改善指示を行った。</t>
    <phoneticPr fontId="0" type="Hiragana"/>
  </si>
  <si>
    <t>配置技術者に関して、監督員からの文書による改善指示に従わなかった。</t>
    <phoneticPr fontId="0" type="Hiragana"/>
  </si>
  <si>
    <t>施工管理に関して、監督員から文書による改善指示を行った。</t>
    <phoneticPr fontId="0" type="Hiragana"/>
  </si>
  <si>
    <t>施工管理に関して、監督員からの文書による改善指示に従わなかった。</t>
    <phoneticPr fontId="0" type="Hiragana"/>
  </si>
  <si>
    <t>①実施工程表が工事着手前に提出され、関連工事との調整も適切に行っている。</t>
    <phoneticPr fontId="0" type="Hiragana"/>
  </si>
  <si>
    <t>②現場での工程管理を詳細工程表やパソコン等を用いて、日常的に把握している。</t>
    <phoneticPr fontId="0" type="Hiragana"/>
  </si>
  <si>
    <t>③工程のフォローアップを実施し、受注者の責により関連工事及び入居官署等に対し、影響を
　 及ぼす工程の遅れがない。</t>
    <phoneticPr fontId="0" type="Hiragana"/>
  </si>
  <si>
    <t>④現場または施工条件の変更への対応が積極的で、処理が早い。</t>
    <phoneticPr fontId="0" type="Hiragana"/>
  </si>
  <si>
    <t>⑤工程に関する各種制約等があるにもかかわらず、工期内にスムーズに作業を行っている。</t>
    <phoneticPr fontId="0" type="Hiragana"/>
  </si>
  <si>
    <t>⑥受注者の責による夜間や休日の作業がない。</t>
    <phoneticPr fontId="0" type="Hiragana"/>
  </si>
  <si>
    <t>⑦休日・代休の確保を行っている。</t>
    <phoneticPr fontId="0" type="Hiragana"/>
  </si>
  <si>
    <t>⑧近隣住民（入居官署等を含む）との調整を積極的に行い、円滑な工事進捗を行っている。</t>
    <phoneticPr fontId="0" type="Hiragana"/>
  </si>
  <si>
    <t>⑨「施工プロセス」チェックリストのうち、工程管理について指示事項が無い。または指示事項に
　 対する改善が速やかに実施されている。</t>
    <phoneticPr fontId="0" type="Hiragana"/>
  </si>
  <si>
    <t>⑩その他</t>
    <phoneticPr fontId="0" type="Hiragana"/>
  </si>
  <si>
    <t>①災害防止（工事安全）協議会等を設置し、１回／月以上活動し、記録が整備されている。</t>
    <phoneticPr fontId="2"/>
  </si>
  <si>
    <t>②店社パトロールを１回／月以上実施し、記録が整備されている。</t>
    <phoneticPr fontId="2"/>
  </si>
  <si>
    <t>③各種安全パトロールで指摘を受けた事項について、速やかに改善を図り、かつ関係者に是正
　 指示している。</t>
    <rPh sb="45" eb="47">
      <t>シジ</t>
    </rPh>
    <phoneticPr fontId="2"/>
  </si>
  <si>
    <t>④安全教育・安全訓練等を適時適切に実施し、記録が整備されている。</t>
    <rPh sb="6" eb="8">
      <t>アンゼン</t>
    </rPh>
    <rPh sb="14" eb="16">
      <t>テキセツ</t>
    </rPh>
    <phoneticPr fontId="2"/>
  </si>
  <si>
    <t>⑤安全巡視、ＴＢＭ、ＫＹ等を実施し、記録を整備している。</t>
    <phoneticPr fontId="2"/>
  </si>
  <si>
    <t>⑥新規入場者教育を実施し、実施内容に現場の特性が反映され、記録が整備されている。</t>
    <phoneticPr fontId="2"/>
  </si>
  <si>
    <t>⑦現場の各工程において適時適切に、安全管理の措置をしている。</t>
    <rPh sb="1" eb="3">
      <t>ゲンバ</t>
    </rPh>
    <rPh sb="4" eb="7">
      <t>カクコウテイ</t>
    </rPh>
    <rPh sb="11" eb="13">
      <t>テキジ</t>
    </rPh>
    <rPh sb="13" eb="15">
      <t>テキセツ</t>
    </rPh>
    <phoneticPr fontId="2"/>
  </si>
  <si>
    <t>⑧重機操作に際して、誘導員配置や重機と人の行動範囲の分離措置がなされている。</t>
    <phoneticPr fontId="2"/>
  </si>
  <si>
    <t>⑨山留め等について、設置後の点検及び管理がチェックリスト等を用いて実施されている。</t>
    <phoneticPr fontId="2"/>
  </si>
  <si>
    <t>⑩仮設工事において、設置完了時や使用中の点検及び管理がチェックリスト等を用いて実施
　 されている。</t>
    <rPh sb="1" eb="3">
      <t>カセツ</t>
    </rPh>
    <rPh sb="3" eb="5">
      <t>コウジ</t>
    </rPh>
    <rPh sb="10" eb="12">
      <t>セッチ</t>
    </rPh>
    <phoneticPr fontId="2"/>
  </si>
  <si>
    <t>⑪使用機械、工具等の点検整備等がなされ、十分に管理されている。</t>
    <rPh sb="20" eb="22">
      <t>ジュウブン</t>
    </rPh>
    <phoneticPr fontId="2"/>
  </si>
  <si>
    <t>⑫工事現場における保安設備等の設置・管理が適切であり、よく整備されている。</t>
    <rPh sb="15" eb="17">
      <t>セッチ</t>
    </rPh>
    <rPh sb="21" eb="23">
      <t>テキセツ</t>
    </rPh>
    <phoneticPr fontId="2"/>
  </si>
  <si>
    <t>⑬過積載防止に十分に取り組んでいる。</t>
    <rPh sb="7" eb="9">
      <t>ジュウブン</t>
    </rPh>
    <phoneticPr fontId="2"/>
  </si>
  <si>
    <t>⑭「施工プロセス」チェックリストのうち、安全対策について指示事項が無い。または指示事項に
　 対する改善が速やかに実施されている。</t>
    <rPh sb="20" eb="22">
      <t>アンゼン</t>
    </rPh>
    <rPh sb="22" eb="24">
      <t>タイサク</t>
    </rPh>
    <phoneticPr fontId="2"/>
  </si>
  <si>
    <t>⑮その他</t>
    <phoneticPr fontId="2"/>
  </si>
  <si>
    <t>安全対策に関して、法令遵守の措置内容に該当する場合。</t>
    <rPh sb="0" eb="2">
      <t>アンゼン</t>
    </rPh>
    <rPh sb="2" eb="4">
      <t>タイサク</t>
    </rPh>
    <rPh sb="5" eb="6">
      <t>カン</t>
    </rPh>
    <rPh sb="19" eb="21">
      <t>ガイトウ</t>
    </rPh>
    <rPh sb="23" eb="25">
      <t>バアイ</t>
    </rPh>
    <phoneticPr fontId="2"/>
  </si>
  <si>
    <t>安全対策に関して、監督員から文書による改善指示を行った。</t>
    <rPh sb="2" eb="4">
      <t>タイサク</t>
    </rPh>
    <rPh sb="5" eb="6">
      <t>カン</t>
    </rPh>
    <rPh sb="24" eb="25">
      <t>オコナ</t>
    </rPh>
    <phoneticPr fontId="2"/>
  </si>
  <si>
    <t>安全対策に関して、監督員からの文書による改善指示に従わなかった。</t>
    <rPh sb="5" eb="6">
      <t>カン</t>
    </rPh>
    <rPh sb="9" eb="11">
      <t>カントク</t>
    </rPh>
    <rPh sb="11" eb="12">
      <t>イン</t>
    </rPh>
    <rPh sb="15" eb="17">
      <t>ブンショ</t>
    </rPh>
    <rPh sb="20" eb="22">
      <t>カイゼン</t>
    </rPh>
    <rPh sb="22" eb="24">
      <t>シジ</t>
    </rPh>
    <rPh sb="25" eb="26">
      <t>シタガ</t>
    </rPh>
    <phoneticPr fontId="2"/>
  </si>
  <si>
    <t>①工事施工にあたり、関係官公署等の関係機関と協議及び調整を行い、トラブルの発生がない。</t>
    <phoneticPr fontId="2"/>
  </si>
  <si>
    <t>②工事施工にあたり、近隣住民（入居官署等を含む）と適切に協議及び調整を行っている。</t>
    <phoneticPr fontId="2"/>
  </si>
  <si>
    <t>③引渡し時に入居官署に対し、保守管理について適切な説明を行っている。</t>
    <phoneticPr fontId="2"/>
  </si>
  <si>
    <t>④工事の目的及び内容を、工事看板などにより地域住民や通行者等に分りやすく周知している。</t>
    <rPh sb="31" eb="32">
      <t>ブン</t>
    </rPh>
    <phoneticPr fontId="2"/>
  </si>
  <si>
    <t>⑤近隣住民（入居官署等を含む）対策を実施し、苦情がない。または苦情に対して適切な対応
　 を行い、以後のトラブルがない。</t>
    <phoneticPr fontId="2"/>
  </si>
  <si>
    <t>⑥現場のイメージアップに、取り組んでいる。</t>
    <phoneticPr fontId="2"/>
  </si>
  <si>
    <t>⑦「施工プロセス」チェックリストのうち、対外関係について指示事項が無い。または指示事項に
　 対する改善が速やかに実施されている。</t>
    <rPh sb="20" eb="22">
      <t>タイガイ</t>
    </rPh>
    <rPh sb="22" eb="24">
      <t>カンケイ</t>
    </rPh>
    <phoneticPr fontId="2"/>
  </si>
  <si>
    <t>⑧その他</t>
    <phoneticPr fontId="2"/>
  </si>
  <si>
    <t>①承諾図等が、設計図書を満足している。</t>
    <rPh sb="1" eb="3">
      <t>ショウダク</t>
    </rPh>
    <phoneticPr fontId="2"/>
  </si>
  <si>
    <t>②施工図等が、設計図書を満足している。</t>
    <phoneticPr fontId="2"/>
  </si>
  <si>
    <t>③現場における出来形が設計図書を満足し、適切な施工である。</t>
    <rPh sb="1" eb="3">
      <t>ゲンバ</t>
    </rPh>
    <phoneticPr fontId="2"/>
  </si>
  <si>
    <t>④施工計画書等で定めた出来形の管理基準に基づき、管理している。</t>
    <rPh sb="8" eb="9">
      <t>サダ</t>
    </rPh>
    <rPh sb="17" eb="19">
      <t>キジュン</t>
    </rPh>
    <rPh sb="20" eb="21">
      <t>モト</t>
    </rPh>
    <rPh sb="24" eb="26">
      <t>カンリ</t>
    </rPh>
    <phoneticPr fontId="2"/>
  </si>
  <si>
    <t>⑤出来形の管理記録が適切にまとめられており、結果が良好である。</t>
    <phoneticPr fontId="2"/>
  </si>
  <si>
    <t>⑥出来形の管理方法を工夫している。</t>
    <rPh sb="1" eb="3">
      <t>デキ</t>
    </rPh>
    <rPh sb="3" eb="4">
      <t>ガタ</t>
    </rPh>
    <rPh sb="5" eb="7">
      <t>カンリ</t>
    </rPh>
    <rPh sb="7" eb="9">
      <t>ホウホウ</t>
    </rPh>
    <rPh sb="10" eb="12">
      <t>クフウ</t>
    </rPh>
    <phoneticPr fontId="2"/>
  </si>
  <si>
    <t>⑦解体又は撤去工事の場合、撤去対象物の範囲等が確認でき、処分が適切である。</t>
    <rPh sb="19" eb="21">
      <t>ハンイ</t>
    </rPh>
    <rPh sb="28" eb="30">
      <t>ショブン</t>
    </rPh>
    <rPh sb="31" eb="33">
      <t>テキセツ</t>
    </rPh>
    <phoneticPr fontId="2"/>
  </si>
  <si>
    <t>⑧不可視部分となる出来形が、工事写真、施工記録により確認できる。</t>
    <rPh sb="19" eb="21">
      <t>セコウ</t>
    </rPh>
    <rPh sb="21" eb="23">
      <t>キロク</t>
    </rPh>
    <phoneticPr fontId="2"/>
  </si>
  <si>
    <t>⑨その他</t>
    <phoneticPr fontId="2"/>
  </si>
  <si>
    <t>出来形の管理に関して、監督員から文書による改善指示を行った。</t>
    <rPh sb="0" eb="2">
      <t>デキ</t>
    </rPh>
    <rPh sb="2" eb="3">
      <t>ガタ</t>
    </rPh>
    <rPh sb="4" eb="6">
      <t>カンリ</t>
    </rPh>
    <rPh sb="7" eb="8">
      <t>カン</t>
    </rPh>
    <phoneticPr fontId="2"/>
  </si>
  <si>
    <t>建設工事請負基準約約款第１8条に基づき監督員が改造請求を行った。</t>
    <rPh sb="0" eb="2">
      <t>ケンセツ</t>
    </rPh>
    <rPh sb="6" eb="8">
      <t>キジュン</t>
    </rPh>
    <rPh sb="8" eb="9">
      <t>ヤク</t>
    </rPh>
    <rPh sb="9" eb="11">
      <t>ヤッカン</t>
    </rPh>
    <rPh sb="11" eb="12">
      <t>ダイ</t>
    </rPh>
    <phoneticPr fontId="2"/>
  </si>
  <si>
    <t>①材料・製品の品質が、製作図等により確認でき、設計図書を満足している。</t>
    <rPh sb="11" eb="14">
      <t>セイサクズ</t>
    </rPh>
    <phoneticPr fontId="2"/>
  </si>
  <si>
    <t>②品質確認記録の内容が、適切である。</t>
    <phoneticPr fontId="2"/>
  </si>
  <si>
    <t>③施工の各段階における完了時の、品質が適切である。</t>
    <rPh sb="13" eb="14">
      <t>ジ</t>
    </rPh>
    <rPh sb="19" eb="21">
      <t>テキセツ</t>
    </rPh>
    <phoneticPr fontId="2"/>
  </si>
  <si>
    <t>④躯体工事における施工の品質が、良好である。</t>
    <rPh sb="16" eb="18">
      <t>リョウコウ</t>
    </rPh>
    <phoneticPr fontId="2"/>
  </si>
  <si>
    <t>⑤内外仕上げ工事における施工の品質が、良好である。</t>
    <rPh sb="19" eb="21">
      <t>リョウコウ</t>
    </rPh>
    <phoneticPr fontId="2"/>
  </si>
  <si>
    <t>⑥不可視部分となる品質確認のための工事写真、施工記録等が整備されている。</t>
    <rPh sb="11" eb="13">
      <t>カクニン</t>
    </rPh>
    <rPh sb="22" eb="24">
      <t>セコウ</t>
    </rPh>
    <rPh sb="24" eb="26">
      <t>キロク</t>
    </rPh>
    <rPh sb="26" eb="27">
      <t>トウ</t>
    </rPh>
    <rPh sb="28" eb="30">
      <t>セイビ</t>
    </rPh>
    <phoneticPr fontId="2"/>
  </si>
  <si>
    <t>⑦その他</t>
    <phoneticPr fontId="2"/>
  </si>
  <si>
    <t>品質の管理に関して、監督員から文書による改善指示を行った。</t>
    <rPh sb="0" eb="2">
      <t>ヒンシツ</t>
    </rPh>
    <rPh sb="3" eb="5">
      <t>カンリ</t>
    </rPh>
    <rPh sb="6" eb="7">
      <t>カン</t>
    </rPh>
    <phoneticPr fontId="2"/>
  </si>
  <si>
    <t>建設工事請負基準約款第１8条に基づき監督員が改造請求を行った。</t>
    <rPh sb="0" eb="2">
      <t>ケンセツ</t>
    </rPh>
    <rPh sb="6" eb="8">
      <t>キジュン</t>
    </rPh>
    <rPh sb="8" eb="10">
      <t>ヤッカン</t>
    </rPh>
    <phoneticPr fontId="2"/>
  </si>
  <si>
    <t>①機材の品質が、承諾図等により確認でき、設計図書を満足している。</t>
    <phoneticPr fontId="2"/>
  </si>
  <si>
    <t>④システムの性能及び機能に関する試運転、確認方法等が適切であり、記録の内容が
　 設計図書を満足している。</t>
    <rPh sb="26" eb="28">
      <t>テキセツ</t>
    </rPh>
    <phoneticPr fontId="2"/>
  </si>
  <si>
    <t>⑤機材及び施工の品質が、良好である。</t>
    <rPh sb="1" eb="3">
      <t>キザイ</t>
    </rPh>
    <rPh sb="3" eb="4">
      <t>オヨ</t>
    </rPh>
    <rPh sb="5" eb="7">
      <t>セコウ</t>
    </rPh>
    <rPh sb="8" eb="10">
      <t>ヒンシツ</t>
    </rPh>
    <rPh sb="12" eb="14">
      <t>リョウコウ</t>
    </rPh>
    <phoneticPr fontId="2"/>
  </si>
  <si>
    <t>⑦その他</t>
    <phoneticPr fontId="2"/>
  </si>
  <si>
    <t>①機材の品質が、承諾図等により確認でき、設計図書を満足している。</t>
    <phoneticPr fontId="2"/>
  </si>
  <si>
    <t>②品質確認記録の内容が、適切である。</t>
    <phoneticPr fontId="2"/>
  </si>
  <si>
    <t>③施工の各段階における完了時の試験方法及び記録の方法が、適切である。</t>
    <rPh sb="24" eb="26">
      <t>ホウホウ</t>
    </rPh>
    <phoneticPr fontId="2"/>
  </si>
  <si>
    <t>④システムの性能及び機能に関する試運転、確認方法等が適切であり、記録の内容が設計図書
　 を満足している。</t>
    <rPh sb="26" eb="28">
      <t>テキセツ</t>
    </rPh>
    <phoneticPr fontId="2"/>
  </si>
  <si>
    <t>⑥不可視部分となる品質確認のための工事写真、施工記録等が整備されている。</t>
    <phoneticPr fontId="2"/>
  </si>
  <si>
    <t>⑦その他</t>
    <phoneticPr fontId="2"/>
  </si>
  <si>
    <t>品質の管理に関して、監督員から文書による改善指示を行った。</t>
    <rPh sb="3" eb="5">
      <t>カンリ</t>
    </rPh>
    <rPh sb="6" eb="7">
      <t>カン</t>
    </rPh>
    <phoneticPr fontId="2"/>
  </si>
  <si>
    <t>評価対象とする場合、ドロップダウンリストから「☑」を選択する。</t>
    <rPh sb="0" eb="2">
      <t>ヒョウカ</t>
    </rPh>
    <rPh sb="2" eb="4">
      <t>タイショウ</t>
    </rPh>
    <rPh sb="7" eb="9">
      <t>バアイ</t>
    </rPh>
    <rPh sb="26" eb="28">
      <t>センタク</t>
    </rPh>
    <phoneticPr fontId="13"/>
  </si>
  <si>
    <t>該当すればドロップダウンリストから「☑」を選択し、評価内容を記入する。</t>
    <rPh sb="0" eb="2">
      <t>ガイトウ</t>
    </rPh>
    <rPh sb="21" eb="23">
      <t>センタク</t>
    </rPh>
    <rPh sb="25" eb="29">
      <t>ヒョウカナイヨウ</t>
    </rPh>
    <rPh sb="30" eb="32">
      <t>キニュウ</t>
    </rPh>
    <phoneticPr fontId="2"/>
  </si>
  <si>
    <t>②隣接又は同一現場の他工事等との積極的な工程調整を行い、トラブルを回避した。</t>
    <rPh sb="3" eb="4">
      <t>マタ</t>
    </rPh>
    <phoneticPr fontId="2"/>
  </si>
  <si>
    <t>④配置技術者（現場代理人/監理技術者/主任技術者）の積極的な工程管理の姿勢が見られた。</t>
    <rPh sb="13" eb="15">
      <t>カンリ</t>
    </rPh>
    <rPh sb="15" eb="18">
      <t>ギジュツシャ</t>
    </rPh>
    <rPh sb="19" eb="21">
      <t>シュニン</t>
    </rPh>
    <rPh sb="21" eb="24">
      <t>ギジュツシャ</t>
    </rPh>
    <phoneticPr fontId="2"/>
  </si>
  <si>
    <t>⑤その他</t>
    <rPh sb="3" eb="4">
      <t>タ</t>
    </rPh>
    <phoneticPr fontId="2"/>
  </si>
  <si>
    <t>①建設労働災害、公衆災害の防止への努力が顕著である。</t>
    <phoneticPr fontId="2"/>
  </si>
  <si>
    <t xml:space="preserve">②安全衛生管理体制を確立し、組織的に取り組んでいる。 </t>
    <phoneticPr fontId="2"/>
  </si>
  <si>
    <t>③安全衛生管理活動が、適切に実施されている。</t>
    <phoneticPr fontId="2"/>
  </si>
  <si>
    <t>④安全管理に関する技術開発や創意工夫に取り組んでいる。</t>
    <phoneticPr fontId="2"/>
  </si>
  <si>
    <t>⑤安全協議会活動に積極的に取り組んでいる。</t>
    <phoneticPr fontId="2"/>
  </si>
  <si>
    <t>⑥その他</t>
    <rPh sb="3" eb="4">
      <t>タ</t>
    </rPh>
    <phoneticPr fontId="2"/>
  </si>
  <si>
    <t xml:space="preserve">①災害時等に地域への救援活動等に協力した。      </t>
    <phoneticPr fontId="2"/>
  </si>
  <si>
    <t>②周辺地域の環境保全、生物保護等について、具体的な対策をした。</t>
    <phoneticPr fontId="2"/>
  </si>
  <si>
    <t>④広報活動や現場見学会等を実施して、地域とのコミュニケーションを図った。</t>
    <phoneticPr fontId="2"/>
  </si>
  <si>
    <t>⑤地域イベントへの協力やボランティア活動等への協力や参加をした。</t>
    <phoneticPr fontId="2"/>
  </si>
  <si>
    <t>⑥その他</t>
    <phoneticPr fontId="2"/>
  </si>
  <si>
    <t>延べ面積10,000㎡以上の建物</t>
    <phoneticPr fontId="2"/>
  </si>
  <si>
    <t>地上９階以上又は建物高さ31m以上の建物</t>
    <phoneticPr fontId="2"/>
  </si>
  <si>
    <t>大空間のホール等を有する建物</t>
    <phoneticPr fontId="2"/>
  </si>
  <si>
    <t>対象建物の耐震レベル</t>
    <phoneticPr fontId="2"/>
  </si>
  <si>
    <t>建物機能の特殊性</t>
    <phoneticPr fontId="2"/>
  </si>
  <si>
    <t xml:space="preserve"> 建築材料、設備機材、工法について、提案がある場合　　【総合評価における技術提案は除く】</t>
    <rPh sb="28" eb="30">
      <t>ソウゴウ</t>
    </rPh>
    <rPh sb="30" eb="32">
      <t>ヒョウカ</t>
    </rPh>
    <rPh sb="36" eb="38">
      <t>ギジュツ</t>
    </rPh>
    <rPh sb="41" eb="42">
      <t>ノゾ</t>
    </rPh>
    <phoneticPr fontId="2"/>
  </si>
  <si>
    <t>設計条件として、工法、材料及び設備システム（機材を含む）の特殊性</t>
    <phoneticPr fontId="2"/>
  </si>
  <si>
    <t xml:space="preserve"> 制約条件等があり、施工難度が特に高い場合</t>
    <phoneticPr fontId="2"/>
  </si>
  <si>
    <t>その他（理由：　　　　　　　　　　　　　　　　　　　　　　　　　　　　　　　　　　　　　　　　　　　　）</t>
    <rPh sb="4" eb="6">
      <t>リユウ</t>
    </rPh>
    <phoneticPr fontId="2"/>
  </si>
  <si>
    <t>湧水の発生、地下水の影響（地盤掘削時）</t>
    <phoneticPr fontId="2"/>
  </si>
  <si>
    <t>軟弱地盤、支持地盤の影響</t>
    <phoneticPr fontId="2"/>
  </si>
  <si>
    <t>雨・雪・風・気温等の影響</t>
    <phoneticPr fontId="2"/>
  </si>
  <si>
    <t>地中埋設物等の作業障害　</t>
    <phoneticPr fontId="2"/>
  </si>
  <si>
    <t>工事の影響に配慮すべき建物等の近接物</t>
    <phoneticPr fontId="2"/>
  </si>
  <si>
    <t>周辺住民等に対する騒音・振動の配慮</t>
    <phoneticPr fontId="2"/>
  </si>
  <si>
    <t>周辺水域環境に対する水質汚濁の配慮</t>
    <phoneticPr fontId="2"/>
  </si>
  <si>
    <t>１２ヶ月を超える工期で事故が無く完成した工事　（ただし全面一時中止期間は除く）</t>
    <phoneticPr fontId="2"/>
  </si>
  <si>
    <t>地震、台風などにおいて、適切に臨機の対応を行った工事</t>
    <phoneticPr fontId="2"/>
  </si>
  <si>
    <t>工事の実施にあたり各種の制約があり、工程的にも特に厳しく、施工の制限を受けた工事</t>
    <rPh sb="38" eb="40">
      <t>コウジ</t>
    </rPh>
    <phoneticPr fontId="2"/>
  </si>
  <si>
    <t>工程上他工事の制約を受け、機械、人員の増強を行った工事</t>
    <phoneticPr fontId="2"/>
  </si>
  <si>
    <t>休日・夜間作業が工程の過半を超える工事</t>
    <phoneticPr fontId="2"/>
  </si>
  <si>
    <t>施設を使用しながらの工事で、工程的な制約が特に厳しい工事</t>
    <phoneticPr fontId="2"/>
  </si>
  <si>
    <t>特に困難な調整を要する他工事（近接工区）の受注者が複数ある工事</t>
    <rPh sb="21" eb="24">
      <t>ジュチュウシャ</t>
    </rPh>
    <phoneticPr fontId="2"/>
  </si>
  <si>
    <t>外来者の多い施設で、作業範囲内に外来者・通行人等の動線がある工事</t>
    <phoneticPr fontId="2"/>
  </si>
  <si>
    <t>特殊な室などで、工種が輻輳し困難な調整を要する工事</t>
    <phoneticPr fontId="2"/>
  </si>
  <si>
    <t>施工ﾔｰﾄﾞが狭く、高さ制限もあり、施工及び機械の移動や旋回等に制約を受けた工事</t>
    <rPh sb="38" eb="40">
      <t>コウジ</t>
    </rPh>
    <phoneticPr fontId="2"/>
  </si>
  <si>
    <t>同一敷地内における施設を使用しながらの建て替え工事で、工程の制約等が特に厳しい工事</t>
    <rPh sb="36" eb="37">
      <t>キビ</t>
    </rPh>
    <rPh sb="39" eb="41">
      <t>コウジ</t>
    </rPh>
    <phoneticPr fontId="2"/>
  </si>
  <si>
    <t>①約款第19条に基づく設計図書の照査結果を、適切に処理していることが確認できる。</t>
    <rPh sb="1" eb="3">
      <t>ヤッカン</t>
    </rPh>
    <rPh sb="3" eb="4">
      <t>ダイ</t>
    </rPh>
    <rPh sb="18" eb="20">
      <t>ケッカ</t>
    </rPh>
    <rPh sb="22" eb="24">
      <t>テキセツ</t>
    </rPh>
    <rPh sb="25" eb="27">
      <t>ショリ</t>
    </rPh>
    <rPh sb="34" eb="36">
      <t>カクニン</t>
    </rPh>
    <phoneticPr fontId="2"/>
  </si>
  <si>
    <t>②施工計画書が、設計図書及び現場条件を反映した内容となっていることが確認できる。</t>
    <rPh sb="12" eb="13">
      <t>オヨ</t>
    </rPh>
    <rPh sb="23" eb="25">
      <t>ナイヨウ</t>
    </rPh>
    <rPh sb="34" eb="36">
      <t>カクニン</t>
    </rPh>
    <phoneticPr fontId="2"/>
  </si>
  <si>
    <t>④施工計画書の記載内容と現場施工方法が、一致していることが確認できる。</t>
    <rPh sb="7" eb="9">
      <t>キサイ</t>
    </rPh>
    <rPh sb="9" eb="11">
      <t>ナイヨウ</t>
    </rPh>
    <rPh sb="29" eb="31">
      <t>カクニン</t>
    </rPh>
    <phoneticPr fontId="2"/>
  </si>
  <si>
    <t>⑤工事記録の整備が、適切に行われていることが確認できる。</t>
    <rPh sb="10" eb="12">
      <t>テキセツ</t>
    </rPh>
    <rPh sb="22" eb="24">
      <t>カクニン</t>
    </rPh>
    <phoneticPr fontId="2"/>
  </si>
  <si>
    <t>⑥使用する材料、機材の搬入後の管理が適切であることが確認できる。</t>
    <rPh sb="1" eb="3">
      <t>シヨウ</t>
    </rPh>
    <rPh sb="11" eb="13">
      <t>ハンニュウ</t>
    </rPh>
    <rPh sb="13" eb="14">
      <t>ゴ</t>
    </rPh>
    <rPh sb="18" eb="20">
      <t>テキセツ</t>
    </rPh>
    <rPh sb="26" eb="28">
      <t>カクニン</t>
    </rPh>
    <phoneticPr fontId="2"/>
  </si>
  <si>
    <t>⑦一工程の施工の確認の報告が、適切に行われていることが確認できる。</t>
    <rPh sb="11" eb="13">
      <t>ホウコク</t>
    </rPh>
    <rPh sb="18" eb="19">
      <t>オコナ</t>
    </rPh>
    <rPh sb="27" eb="29">
      <t>カクニン</t>
    </rPh>
    <phoneticPr fontId="2"/>
  </si>
  <si>
    <t>⑧建設廃棄物の処分及び建設副産物等のリサイクルへの取り組みが、適切に行われ
　 ていることが確認できる。</t>
    <rPh sb="1" eb="3">
      <t>ケンセツ</t>
    </rPh>
    <rPh sb="3" eb="6">
      <t>ハイキブツ</t>
    </rPh>
    <rPh sb="7" eb="9">
      <t>ショブン</t>
    </rPh>
    <rPh sb="9" eb="10">
      <t>オヨ</t>
    </rPh>
    <rPh sb="13" eb="16">
      <t>フクサンブツ</t>
    </rPh>
    <rPh sb="16" eb="17">
      <t>トウ</t>
    </rPh>
    <rPh sb="46" eb="48">
      <t>カクニン</t>
    </rPh>
    <phoneticPr fontId="2"/>
  </si>
  <si>
    <t>⑨社内検査が計画的に行われ、出来形、品質等の管理を工事全般にわたって十分に
　 行っていることが確認できる。</t>
    <rPh sb="6" eb="9">
      <t>ケイカクテキ</t>
    </rPh>
    <rPh sb="14" eb="16">
      <t>デキ</t>
    </rPh>
    <rPh sb="16" eb="17">
      <t>ガタ</t>
    </rPh>
    <rPh sb="18" eb="20">
      <t>ヒンシツ</t>
    </rPh>
    <rPh sb="20" eb="21">
      <t>トウ</t>
    </rPh>
    <rPh sb="22" eb="24">
      <t>カンリ</t>
    </rPh>
    <rPh sb="25" eb="27">
      <t>コウジ</t>
    </rPh>
    <rPh sb="27" eb="29">
      <t>ゼンパン</t>
    </rPh>
    <rPh sb="34" eb="36">
      <t>ジュウブン</t>
    </rPh>
    <rPh sb="40" eb="41">
      <t>オコナ</t>
    </rPh>
    <rPh sb="48" eb="50">
      <t>カクニン</t>
    </rPh>
    <phoneticPr fontId="2"/>
  </si>
  <si>
    <t>⑩独自のチェックリスト等の管理基準により、日常的に管理されていることが確認できる。</t>
    <rPh sb="35" eb="37">
      <t>カクニン</t>
    </rPh>
    <phoneticPr fontId="2"/>
  </si>
  <si>
    <t>⑪工事の関係書類及び資料の整理がよい。</t>
    <phoneticPr fontId="2"/>
  </si>
  <si>
    <t>⑫その他</t>
    <phoneticPr fontId="2"/>
  </si>
  <si>
    <t>施工管理に関して、監督員から文書による改善指示を行った。</t>
    <rPh sb="2" eb="4">
      <t>カンリ</t>
    </rPh>
    <rPh sb="5" eb="6">
      <t>カン</t>
    </rPh>
    <rPh sb="24" eb="25">
      <t>オコナ</t>
    </rPh>
    <phoneticPr fontId="2"/>
  </si>
  <si>
    <t>施工管理に関して、監督員から文書による改善指示に従わなかった。</t>
    <rPh sb="2" eb="4">
      <t>カンリ</t>
    </rPh>
    <rPh sb="5" eb="6">
      <t>カン</t>
    </rPh>
    <rPh sb="9" eb="11">
      <t>カントク</t>
    </rPh>
    <rPh sb="19" eb="21">
      <t>カイゼン</t>
    </rPh>
    <rPh sb="21" eb="23">
      <t>シジ</t>
    </rPh>
    <rPh sb="24" eb="25">
      <t>シタガ</t>
    </rPh>
    <phoneticPr fontId="2"/>
  </si>
  <si>
    <t>①承諾図等が、設計図書を満足していることが確認できる。</t>
    <rPh sb="21" eb="23">
      <t>カクニン</t>
    </rPh>
    <phoneticPr fontId="2"/>
  </si>
  <si>
    <t>②施工図等が、設計図書を満足していることが確認できる。</t>
    <phoneticPr fontId="2"/>
  </si>
  <si>
    <t>③施工計画書等で出来形の管理基準を設定し、計画に基づく管理を実施している
　 ことが確認できる。</t>
    <rPh sb="1" eb="3">
      <t>セコウ</t>
    </rPh>
    <rPh sb="3" eb="6">
      <t>ケイカクショ</t>
    </rPh>
    <rPh sb="6" eb="7">
      <t>トウ</t>
    </rPh>
    <rPh sb="8" eb="11">
      <t>デキガタ</t>
    </rPh>
    <rPh sb="12" eb="14">
      <t>カンリ</t>
    </rPh>
    <rPh sb="14" eb="16">
      <t>キジュン</t>
    </rPh>
    <rPh sb="17" eb="19">
      <t>セッテイ</t>
    </rPh>
    <rPh sb="21" eb="23">
      <t>ケイカク</t>
    </rPh>
    <rPh sb="24" eb="25">
      <t>モト</t>
    </rPh>
    <rPh sb="27" eb="29">
      <t>カンリ</t>
    </rPh>
    <rPh sb="30" eb="32">
      <t>ジッシ</t>
    </rPh>
    <rPh sb="42" eb="44">
      <t>カクニン</t>
    </rPh>
    <phoneticPr fontId="2"/>
  </si>
  <si>
    <t>④出来形の管理記録の整備が、良好であることが確認できる。</t>
    <rPh sb="10" eb="12">
      <t>セイビ</t>
    </rPh>
    <rPh sb="22" eb="24">
      <t>カクニン</t>
    </rPh>
    <phoneticPr fontId="2"/>
  </si>
  <si>
    <t>⑤出来形の管理方法が、工夫されていることが確認できる。</t>
    <rPh sb="7" eb="9">
      <t>ホウホウ</t>
    </rPh>
    <phoneticPr fontId="2"/>
  </si>
  <si>
    <t>⑥現場における出来形が、設計図書を満足し、適切な施工であることが確認できる。</t>
    <rPh sb="32" eb="34">
      <t>カクニン</t>
    </rPh>
    <phoneticPr fontId="2"/>
  </si>
  <si>
    <t>⑦現場における出来形が良好で、施工の精度が高い。</t>
    <rPh sb="7" eb="9">
      <t>デキ</t>
    </rPh>
    <rPh sb="9" eb="10">
      <t>ガタ</t>
    </rPh>
    <rPh sb="11" eb="13">
      <t>リョウコウ</t>
    </rPh>
    <rPh sb="18" eb="20">
      <t>セイド</t>
    </rPh>
    <rPh sb="21" eb="22">
      <t>タカ</t>
    </rPh>
    <phoneticPr fontId="2"/>
  </si>
  <si>
    <t>⑧不可視部分となる出来形が、工事写真、施工記録により、確認できる。</t>
    <rPh sb="19" eb="21">
      <t>セコウ</t>
    </rPh>
    <rPh sb="21" eb="23">
      <t>キロク</t>
    </rPh>
    <phoneticPr fontId="2"/>
  </si>
  <si>
    <t>⑨解体又は撤去工事の場合、撤去対象物の範囲等が確認でき、適切な処分をしている
　 ことが確認できる。</t>
    <rPh sb="3" eb="4">
      <t>マタ</t>
    </rPh>
    <rPh sb="19" eb="21">
      <t>ハンイ</t>
    </rPh>
    <rPh sb="28" eb="30">
      <t>テキセツ</t>
    </rPh>
    <rPh sb="31" eb="33">
      <t>ショブン</t>
    </rPh>
    <rPh sb="44" eb="46">
      <t>カクニン</t>
    </rPh>
    <phoneticPr fontId="2"/>
  </si>
  <si>
    <t>⑩その他</t>
    <phoneticPr fontId="2"/>
  </si>
  <si>
    <t>出来形の管理に関して、監督員が文書で指示を行い改善された。</t>
    <rPh sb="0" eb="2">
      <t>デキ</t>
    </rPh>
    <rPh sb="2" eb="3">
      <t>ガタ</t>
    </rPh>
    <rPh sb="4" eb="6">
      <t>カンリ</t>
    </rPh>
    <rPh sb="7" eb="8">
      <t>カン</t>
    </rPh>
    <rPh sb="21" eb="22">
      <t>オコナ</t>
    </rPh>
    <rPh sb="23" eb="25">
      <t>カイゼン</t>
    </rPh>
    <phoneticPr fontId="2"/>
  </si>
  <si>
    <t>出来形が不適切であったため、建設工事請負基準約款第32条に基づく修補指示を検査員が
行った。</t>
    <rPh sb="14" eb="16">
      <t>ケンセツ</t>
    </rPh>
    <rPh sb="16" eb="18">
      <t>コウジ</t>
    </rPh>
    <rPh sb="18" eb="20">
      <t>ウケオイ</t>
    </rPh>
    <rPh sb="20" eb="22">
      <t>キジュン</t>
    </rPh>
    <rPh sb="22" eb="24">
      <t>ヤッカン</t>
    </rPh>
    <rPh sb="37" eb="39">
      <t>ケンサ</t>
    </rPh>
    <phoneticPr fontId="2"/>
  </si>
  <si>
    <t>①材料・製品の品質が、製作図等により確認でき、設計図書を満足していることが確認
　 できる。</t>
    <rPh sb="1" eb="3">
      <t>ザイリョウ</t>
    </rPh>
    <rPh sb="4" eb="6">
      <t>セイヒン</t>
    </rPh>
    <rPh sb="11" eb="13">
      <t>セイサク</t>
    </rPh>
    <rPh sb="13" eb="14">
      <t>ズ</t>
    </rPh>
    <phoneticPr fontId="2"/>
  </si>
  <si>
    <t>②施工の各段階における完了時の試験及び記録の方法が、適切であることが確認できる。</t>
    <rPh sb="13" eb="14">
      <t>ジ</t>
    </rPh>
    <rPh sb="15" eb="17">
      <t>シケン</t>
    </rPh>
    <rPh sb="17" eb="18">
      <t>オヨ</t>
    </rPh>
    <rPh sb="19" eb="21">
      <t>キロク</t>
    </rPh>
    <rPh sb="22" eb="24">
      <t>ホウホウ</t>
    </rPh>
    <rPh sb="26" eb="28">
      <t>テキセツ</t>
    </rPh>
    <phoneticPr fontId="2"/>
  </si>
  <si>
    <t>③材料の品質確認記録の内容が、適切であることが確認できる。</t>
    <rPh sb="1" eb="3">
      <t>ザイリョウ</t>
    </rPh>
    <rPh sb="23" eb="25">
      <t>カクニン</t>
    </rPh>
    <phoneticPr fontId="2"/>
  </si>
  <si>
    <t>④品質の確認結果が、分りやすく整理されていることが確認できる。</t>
    <rPh sb="4" eb="6">
      <t>カクニン</t>
    </rPh>
    <rPh sb="6" eb="8">
      <t>ケッカ</t>
    </rPh>
    <rPh sb="10" eb="11">
      <t>ブン</t>
    </rPh>
    <rPh sb="15" eb="17">
      <t>セイリ</t>
    </rPh>
    <rPh sb="25" eb="27">
      <t>カクニン</t>
    </rPh>
    <phoneticPr fontId="2"/>
  </si>
  <si>
    <t>⑤施工の品質が適切であり、設計図書を満足していることが確認できる。</t>
    <rPh sb="1" eb="3">
      <t>セコウ</t>
    </rPh>
    <rPh sb="4" eb="6">
      <t>ヒンシツ</t>
    </rPh>
    <rPh sb="7" eb="9">
      <t>テキセツ</t>
    </rPh>
    <rPh sb="13" eb="15">
      <t>セッケイ</t>
    </rPh>
    <rPh sb="15" eb="17">
      <t>トショ</t>
    </rPh>
    <rPh sb="18" eb="20">
      <t>マンゾク</t>
    </rPh>
    <rPh sb="27" eb="29">
      <t>カクニン</t>
    </rPh>
    <phoneticPr fontId="2"/>
  </si>
  <si>
    <t>⑥建具、ユニット等の性能及び機能に関する確認方法が適切であり、記録の内容が設計
　 図書を満足していることが確認できる。</t>
    <rPh sb="34" eb="36">
      <t>ナイヨウ</t>
    </rPh>
    <phoneticPr fontId="2"/>
  </si>
  <si>
    <t>⑦躯体工事における施工の品質が、施工記録等により確認でき、良好であることが確認
　 できる。</t>
    <rPh sb="16" eb="18">
      <t>セコウ</t>
    </rPh>
    <rPh sb="18" eb="20">
      <t>キロク</t>
    </rPh>
    <rPh sb="20" eb="21">
      <t>トウ</t>
    </rPh>
    <rPh sb="24" eb="26">
      <t>カクニン</t>
    </rPh>
    <rPh sb="29" eb="31">
      <t>リョウコウ</t>
    </rPh>
    <rPh sb="37" eb="39">
      <t>カクニン</t>
    </rPh>
    <phoneticPr fontId="2"/>
  </si>
  <si>
    <t>⑧内外仕上げ工事における施工の品質が、施工記録等により確認でき、良好であることが
　 確認できる。</t>
    <rPh sb="19" eb="21">
      <t>セコウ</t>
    </rPh>
    <rPh sb="21" eb="23">
      <t>キロク</t>
    </rPh>
    <rPh sb="23" eb="24">
      <t>トウ</t>
    </rPh>
    <rPh sb="27" eb="29">
      <t>カクニン</t>
    </rPh>
    <rPh sb="32" eb="34">
      <t>リョウコウ</t>
    </rPh>
    <rPh sb="43" eb="45">
      <t>カクニン</t>
    </rPh>
    <phoneticPr fontId="2"/>
  </si>
  <si>
    <t>⑨その他の工事（躯体・内外仕上げを除く）における施工の品質が、施工記録等により確認
　 でき、良好であることが確認できる。</t>
    <phoneticPr fontId="2"/>
  </si>
  <si>
    <t>⑩不可視部分となる品質が、工事写真、施工記録により確認できる。</t>
    <rPh sb="18" eb="20">
      <t>セコウ</t>
    </rPh>
    <rPh sb="20" eb="22">
      <t>キロク</t>
    </rPh>
    <phoneticPr fontId="2"/>
  </si>
  <si>
    <t>⑪中間技術検査や既済検査での工夫や良好な施工の品質が、継続して確認できる。</t>
    <rPh sb="1" eb="3">
      <t>チュウカン</t>
    </rPh>
    <rPh sb="3" eb="5">
      <t>ギジュツ</t>
    </rPh>
    <rPh sb="5" eb="7">
      <t>ケンサ</t>
    </rPh>
    <rPh sb="8" eb="10">
      <t>キサイ</t>
    </rPh>
    <rPh sb="10" eb="12">
      <t>ケンサ</t>
    </rPh>
    <rPh sb="14" eb="16">
      <t>クフウ</t>
    </rPh>
    <rPh sb="17" eb="19">
      <t>リョウコウ</t>
    </rPh>
    <rPh sb="20" eb="22">
      <t>セコウ</t>
    </rPh>
    <rPh sb="23" eb="24">
      <t>シナ</t>
    </rPh>
    <rPh sb="24" eb="25">
      <t>シツ</t>
    </rPh>
    <rPh sb="27" eb="29">
      <t>ケイゾク</t>
    </rPh>
    <rPh sb="31" eb="33">
      <t>カクニン</t>
    </rPh>
    <phoneticPr fontId="2"/>
  </si>
  <si>
    <t>品質の管理に関して、監督員が文書で指示を行い改善された。</t>
    <rPh sb="0" eb="2">
      <t>ヒンシツ</t>
    </rPh>
    <rPh sb="3" eb="5">
      <t>カンリ</t>
    </rPh>
    <rPh sb="6" eb="7">
      <t>カン</t>
    </rPh>
    <rPh sb="20" eb="21">
      <t>オコナ</t>
    </rPh>
    <rPh sb="22" eb="24">
      <t>カイゼン</t>
    </rPh>
    <phoneticPr fontId="2"/>
  </si>
  <si>
    <t>品質が不適切であったため、建設工事請負基準約款第32条に基づく修補指示を検査員が
行った。</t>
    <rPh sb="0" eb="2">
      <t>ヒンシツ</t>
    </rPh>
    <rPh sb="13" eb="15">
      <t>ケンセツ</t>
    </rPh>
    <rPh sb="15" eb="17">
      <t>コウジ</t>
    </rPh>
    <rPh sb="17" eb="19">
      <t>ウケオイ</t>
    </rPh>
    <rPh sb="19" eb="21">
      <t>キジュン</t>
    </rPh>
    <rPh sb="21" eb="23">
      <t>ヤッカン</t>
    </rPh>
    <rPh sb="36" eb="38">
      <t>ケンサ</t>
    </rPh>
    <phoneticPr fontId="2"/>
  </si>
  <si>
    <t>①機材の品質が、承諾図等により確認でき、設計図書を満足していることが確認できる。</t>
    <phoneticPr fontId="2"/>
  </si>
  <si>
    <t>③機材の品質確認記録の内容が、適切であることが確認できる。</t>
    <rPh sb="1" eb="3">
      <t>キザイ</t>
    </rPh>
    <rPh sb="23" eb="25">
      <t>カクニン</t>
    </rPh>
    <phoneticPr fontId="2"/>
  </si>
  <si>
    <t>④品質の確認結果が、分りやすく整理されていることが確認できる。</t>
    <rPh sb="1" eb="3">
      <t>ヒンシツ</t>
    </rPh>
    <rPh sb="4" eb="6">
      <t>カクニン</t>
    </rPh>
    <rPh sb="6" eb="8">
      <t>ケッカ</t>
    </rPh>
    <rPh sb="10" eb="11">
      <t>ブン</t>
    </rPh>
    <rPh sb="15" eb="17">
      <t>セイリ</t>
    </rPh>
    <rPh sb="25" eb="27">
      <t>カクニン</t>
    </rPh>
    <phoneticPr fontId="2"/>
  </si>
  <si>
    <t>⑤施工の品質が、適切であり、設計図書を満足していることが確認できる。</t>
    <rPh sb="1" eb="3">
      <t>セコウ</t>
    </rPh>
    <rPh sb="4" eb="6">
      <t>ヒンシツ</t>
    </rPh>
    <rPh sb="8" eb="10">
      <t>テキセツ</t>
    </rPh>
    <phoneticPr fontId="2"/>
  </si>
  <si>
    <t>⑥施工の品質が、試験や検査等の結果の記録により、優れていることが確認できる。</t>
    <rPh sb="1" eb="3">
      <t>セコウ</t>
    </rPh>
    <rPh sb="4" eb="6">
      <t>ヒンシツ</t>
    </rPh>
    <rPh sb="8" eb="10">
      <t>シケン</t>
    </rPh>
    <rPh sb="11" eb="13">
      <t>ケンサ</t>
    </rPh>
    <rPh sb="13" eb="14">
      <t>トウ</t>
    </rPh>
    <rPh sb="15" eb="17">
      <t>ケッカ</t>
    </rPh>
    <rPh sb="18" eb="20">
      <t>キロク</t>
    </rPh>
    <rPh sb="24" eb="25">
      <t>スグ</t>
    </rPh>
    <rPh sb="32" eb="34">
      <t>カクニン</t>
    </rPh>
    <phoneticPr fontId="2"/>
  </si>
  <si>
    <t>⑦システムの性能及び機能に関する試運転の確認方法が適切であり、記録の内容が、
　 設計図書を満足していることが確認できる。</t>
    <rPh sb="31" eb="33">
      <t>キロク</t>
    </rPh>
    <rPh sb="34" eb="36">
      <t>ナイヨウ</t>
    </rPh>
    <phoneticPr fontId="2"/>
  </si>
  <si>
    <t>⑧システムの性能及び機能に関する試運転の確認方法に工夫がある。</t>
    <rPh sb="16" eb="19">
      <t>シウンテン</t>
    </rPh>
    <phoneticPr fontId="2"/>
  </si>
  <si>
    <t>⑨不可視部分となる品質が、工事写真、施工記録により確認できる。</t>
    <phoneticPr fontId="2"/>
  </si>
  <si>
    <t>⑩中間技術検査や既済検査での工夫や良好な施工の品質が、継続して確認できる。</t>
    <rPh sb="3" eb="5">
      <t>ギジュツ</t>
    </rPh>
    <phoneticPr fontId="2"/>
  </si>
  <si>
    <t>⑪運転・点検上の表示及び危険箇所などの表示等が明確で解りやすい。</t>
    <rPh sb="10" eb="11">
      <t>オヨ</t>
    </rPh>
    <rPh sb="12" eb="14">
      <t>キケン</t>
    </rPh>
    <rPh sb="14" eb="16">
      <t>カショ</t>
    </rPh>
    <phoneticPr fontId="2"/>
  </si>
  <si>
    <t>⑫その他</t>
    <phoneticPr fontId="2"/>
  </si>
  <si>
    <t>①機材の品質が、承諾図等により確認でき、設計図書を満足していることが確認できる。</t>
    <phoneticPr fontId="2"/>
  </si>
  <si>
    <t>⑨不可視部分となる品質が、工事写真、施工記録により確認できる。</t>
    <phoneticPr fontId="2"/>
  </si>
  <si>
    <t>⑪運転・点検上の表示及び危険箇所などの表示等が明確で解りやすい。</t>
    <rPh sb="10" eb="11">
      <t>オヨ</t>
    </rPh>
    <phoneticPr fontId="2"/>
  </si>
  <si>
    <t>⑫その他</t>
    <phoneticPr fontId="2"/>
  </si>
  <si>
    <t>①きめ細かな施工がなされ、取り合いの納まりや端部まで仕上がりが良い。</t>
    <phoneticPr fontId="2"/>
  </si>
  <si>
    <t>②関連工事(工種)又は既存部分との調整がなされ、調和が良い仕上がりである。</t>
    <rPh sb="9" eb="10">
      <t>マタ</t>
    </rPh>
    <rPh sb="27" eb="28">
      <t>ヨ</t>
    </rPh>
    <phoneticPr fontId="2"/>
  </si>
  <si>
    <t>③使い勝手や使用者の安全に対する配慮に優れている。</t>
    <rPh sb="19" eb="20">
      <t>スグ</t>
    </rPh>
    <phoneticPr fontId="2"/>
  </si>
  <si>
    <t>④仕上がりの状態が良好で、作動状態も良好である。</t>
    <rPh sb="9" eb="11">
      <t>リョウコウ</t>
    </rPh>
    <rPh sb="13" eb="15">
      <t>サドウ</t>
    </rPh>
    <rPh sb="15" eb="17">
      <t>ジョウタイ</t>
    </rPh>
    <rPh sb="18" eb="20">
      <t>リョウコウ</t>
    </rPh>
    <phoneticPr fontId="2"/>
  </si>
  <si>
    <t>⑤色調が均一であり、色むら等が無く、全体的な美観が良好である。</t>
    <rPh sb="1" eb="3">
      <t>シキチョウ</t>
    </rPh>
    <rPh sb="4" eb="6">
      <t>キンイツ</t>
    </rPh>
    <rPh sb="10" eb="11">
      <t>イロ</t>
    </rPh>
    <rPh sb="13" eb="14">
      <t>トウ</t>
    </rPh>
    <rPh sb="15" eb="16">
      <t>ナ</t>
    </rPh>
    <rPh sb="25" eb="27">
      <t>リョウコウ</t>
    </rPh>
    <phoneticPr fontId="2"/>
  </si>
  <si>
    <t>⑥材料・製品の割付や通り等が良く、全体的な出来ばえが良好である。</t>
    <rPh sb="1" eb="3">
      <t>ザイリョウ</t>
    </rPh>
    <rPh sb="4" eb="6">
      <t>セイヒン</t>
    </rPh>
    <rPh sb="7" eb="9">
      <t>ワリツケ</t>
    </rPh>
    <rPh sb="10" eb="11">
      <t>トオ</t>
    </rPh>
    <rPh sb="12" eb="13">
      <t>ナド</t>
    </rPh>
    <rPh sb="14" eb="15">
      <t>ヨ</t>
    </rPh>
    <rPh sb="17" eb="20">
      <t>ゼンタイテキ</t>
    </rPh>
    <rPh sb="21" eb="23">
      <t>デキ</t>
    </rPh>
    <rPh sb="26" eb="28">
      <t>リョウコウ</t>
    </rPh>
    <phoneticPr fontId="2"/>
  </si>
  <si>
    <t>⑦保全に配慮した施工がなされている。</t>
    <phoneticPr fontId="2"/>
  </si>
  <si>
    <t>②　削除項目「☒」のある場合は削除後の評価項目数を母数として、比率(％)計算の値で評価する。</t>
  </si>
  <si>
    <t>①きめ細やかな施工がなされている。</t>
    <phoneticPr fontId="2"/>
  </si>
  <si>
    <t>②関連工事(工種)又は既存部分との調整がなされ、調和が良い仕上がりである。</t>
    <rPh sb="9" eb="10">
      <t>マタ</t>
    </rPh>
    <rPh sb="27" eb="28">
      <t>ヨ</t>
    </rPh>
    <rPh sb="30" eb="31">
      <t>ウエ</t>
    </rPh>
    <phoneticPr fontId="2"/>
  </si>
  <si>
    <t>③機器又はシステムとして、運転状態が正常であり、性能が優れている。</t>
    <rPh sb="3" eb="4">
      <t>マタ</t>
    </rPh>
    <rPh sb="18" eb="20">
      <t>セイジョウ</t>
    </rPh>
    <phoneticPr fontId="2"/>
  </si>
  <si>
    <t>④環境負荷低減への対策が優れている。</t>
    <phoneticPr fontId="2"/>
  </si>
  <si>
    <t>⑤運転操作及び保守点検等の容易さを確保するための配慮がなされている。</t>
    <rPh sb="3" eb="5">
      <t>ソウサ</t>
    </rPh>
    <phoneticPr fontId="2"/>
  </si>
  <si>
    <t>⑥その他</t>
    <phoneticPr fontId="2"/>
  </si>
  <si>
    <t>工程管理に関して、監督員から文書による改善指示を行った。</t>
    <phoneticPr fontId="0" type="Hiragana"/>
  </si>
  <si>
    <t>工程管理に関して、監督員からの文書による改善指示に従わなかった。</t>
    <phoneticPr fontId="0" type="Hiragana"/>
  </si>
  <si>
    <t>対外関係に関して監督員から文書による改善指示を行った。</t>
    <rPh sb="0" eb="2">
      <t>タイガイ</t>
    </rPh>
    <rPh sb="2" eb="4">
      <t>カンケイ</t>
    </rPh>
    <rPh sb="5" eb="6">
      <t>カン</t>
    </rPh>
    <rPh sb="8" eb="10">
      <t>カントク</t>
    </rPh>
    <rPh sb="10" eb="11">
      <t>イン</t>
    </rPh>
    <rPh sb="13" eb="15">
      <t>ブンショ</t>
    </rPh>
    <rPh sb="18" eb="20">
      <t>カイゼン</t>
    </rPh>
    <rPh sb="20" eb="22">
      <t>シジ</t>
    </rPh>
    <rPh sb="23" eb="24">
      <t>オコナ</t>
    </rPh>
    <phoneticPr fontId="2"/>
  </si>
  <si>
    <t>対外関係に関して、監督員からの文書による改善指示に従わなかった。</t>
    <rPh sb="0" eb="2">
      <t>タイガイ</t>
    </rPh>
    <rPh sb="2" eb="4">
      <t>カンケイ</t>
    </rPh>
    <rPh sb="5" eb="6">
      <t>カン</t>
    </rPh>
    <rPh sb="9" eb="11">
      <t>カントク</t>
    </rPh>
    <rPh sb="11" eb="12">
      <t>イン</t>
    </rPh>
    <rPh sb="15" eb="17">
      <t>ブンショ</t>
    </rPh>
    <rPh sb="20" eb="22">
      <t>カイゼン</t>
    </rPh>
    <rPh sb="22" eb="24">
      <t>シジ</t>
    </rPh>
    <rPh sb="25" eb="26">
      <t>シタガ</t>
    </rPh>
    <phoneticPr fontId="2"/>
  </si>
  <si>
    <t>工場加工製品等の活用による副産物及び廃棄物の減少またはリサイクルに対する積極的な取組み</t>
    <rPh sb="40" eb="42">
      <t>とりく</t>
    </rPh>
    <phoneticPr fontId="0" type="Hiragana"/>
  </si>
  <si>
    <t>安全仮設備等の工夫（落下物、墜落・転落、挟まれ、看板、立入禁止柵、手摺り、足場等）</t>
    <rPh sb="37" eb="40">
      <t>アシバトウ</t>
    </rPh>
    <phoneticPr fontId="2"/>
  </si>
  <si>
    <t>①現場又は施工条件の変更等による工期的な制約がある中で、余裕をもって工事を完成させた。</t>
    <rPh sb="3" eb="4">
      <t>マタ</t>
    </rPh>
    <phoneticPr fontId="2"/>
  </si>
  <si>
    <t>③近隣住民（入居官署等を含む）調整を積極的に行い、トラブルも少なく、工期内に工事を完成させた。</t>
    <phoneticPr fontId="2"/>
  </si>
  <si>
    <t>③現場事務所や作業現場の環境を周辺地域との景観に合わせる等、周辺地域との調和を図った。</t>
    <phoneticPr fontId="2"/>
  </si>
  <si>
    <t>※１．係長等・工事を総括する技術職員は、監督員の意見を参考に総括的な評価を行う。</t>
    <rPh sb="3" eb="5">
      <t>カカリチョウ</t>
    </rPh>
    <rPh sb="5" eb="6">
      <t>トウ</t>
    </rPh>
    <rPh sb="7" eb="9">
      <t>コウジ</t>
    </rPh>
    <rPh sb="10" eb="12">
      <t>ソウカツ</t>
    </rPh>
    <rPh sb="14" eb="16">
      <t>ギジュツ</t>
    </rPh>
    <rPh sb="16" eb="18">
      <t>ショクイン</t>
    </rPh>
    <rPh sb="20" eb="22">
      <t>カントク</t>
    </rPh>
    <rPh sb="22" eb="23">
      <t>イン</t>
    </rPh>
    <rPh sb="24" eb="26">
      <t>イケン</t>
    </rPh>
    <rPh sb="27" eb="29">
      <t>サンコウ</t>
    </rPh>
    <rPh sb="30" eb="33">
      <t>ソウカツテキ</t>
    </rPh>
    <rPh sb="34" eb="36">
      <t>ヒョウカ</t>
    </rPh>
    <rPh sb="37" eb="38">
      <t>オコナ</t>
    </rPh>
    <phoneticPr fontId="2"/>
  </si>
  <si>
    <t>※３．地域への貢献等とは、工事の施工に伴って、地域社会や住民に対する配慮等の貢献について加点評価する。（評価は受注者から提出された実施状況に関する書類を活用する）</t>
    <rPh sb="3" eb="5">
      <t>チイキ</t>
    </rPh>
    <rPh sb="7" eb="9">
      <t>コウケン</t>
    </rPh>
    <rPh sb="9" eb="10">
      <t>トウ</t>
    </rPh>
    <rPh sb="13" eb="15">
      <t>コウジ</t>
    </rPh>
    <rPh sb="16" eb="18">
      <t>セコウ</t>
    </rPh>
    <rPh sb="19" eb="20">
      <t>トモナ</t>
    </rPh>
    <rPh sb="23" eb="25">
      <t>チイキ</t>
    </rPh>
    <rPh sb="25" eb="27">
      <t>シャカイ</t>
    </rPh>
    <rPh sb="28" eb="30">
      <t>ジュウミン</t>
    </rPh>
    <rPh sb="31" eb="32">
      <t>タイ</t>
    </rPh>
    <rPh sb="34" eb="36">
      <t>ハイリョ</t>
    </rPh>
    <rPh sb="36" eb="37">
      <t>トウ</t>
    </rPh>
    <rPh sb="38" eb="40">
      <t>コウケン</t>
    </rPh>
    <rPh sb="44" eb="46">
      <t>カテン</t>
    </rPh>
    <rPh sb="46" eb="48">
      <t>ヒョウカ</t>
    </rPh>
    <rPh sb="52" eb="54">
      <t>ヒョウカ</t>
    </rPh>
    <rPh sb="55" eb="58">
      <t>ジュチュウシャ</t>
    </rPh>
    <rPh sb="60" eb="62">
      <t>テイシュツ</t>
    </rPh>
    <rPh sb="65" eb="67">
      <t>ジッシ</t>
    </rPh>
    <rPh sb="67" eb="69">
      <t>ジョウキョウ</t>
    </rPh>
    <rPh sb="70" eb="71">
      <t>カン</t>
    </rPh>
    <rPh sb="73" eb="75">
      <t>ショルイ</t>
    </rPh>
    <rPh sb="76" eb="78">
      <t>カツヨウ</t>
    </rPh>
    <phoneticPr fontId="2"/>
  </si>
  <si>
    <t>・冬期施工のため、大規模な雪寒冬囲いをする必要があり、冬期の養生温度の管理や施工スペースの</t>
    <rPh sb="38" eb="40">
      <t>セコウ</t>
    </rPh>
    <phoneticPr fontId="2"/>
  </si>
  <si>
    <t>　制限を受けた工事</t>
    <phoneticPr fontId="2"/>
  </si>
  <si>
    <t>その他（理由：　　　　　　　　　　　　　　　　　　　　　　　　　　　　　　　　　　　　　　　　　　　　　　　　　　　　　　　）</t>
    <rPh sb="4" eb="6">
      <t>リユウ</t>
    </rPh>
    <phoneticPr fontId="2"/>
  </si>
  <si>
    <t xml:space="preserve"> その他（理由：　　　　　　　　　　　　　　　　　　　　　　　　　　　　　　　　　　　　　　　　　　　　　　　　　　　　　）</t>
    <rPh sb="5" eb="7">
      <t>リユウ</t>
    </rPh>
    <phoneticPr fontId="2"/>
  </si>
  <si>
    <t>その他（理由：　　　　　　　　　　　　　　　　　　　　　　　　　　　　　　　　　　　　　　　　　　　　　　　　　　　　　）</t>
    <phoneticPr fontId="2"/>
  </si>
  <si>
    <t>・ 20.明らかに週休２日に取り組む姿勢が見られなかった場合、その他にその旨表記し、点数を減ずる。</t>
    <rPh sb="5" eb="6">
      <t>アキ</t>
    </rPh>
    <rPh sb="9" eb="11">
      <t>シュウキュウ</t>
    </rPh>
    <rPh sb="12" eb="13">
      <t>カ</t>
    </rPh>
    <rPh sb="14" eb="15">
      <t>ト</t>
    </rPh>
    <rPh sb="16" eb="17">
      <t>ク</t>
    </rPh>
    <rPh sb="18" eb="20">
      <t>シセイ</t>
    </rPh>
    <rPh sb="21" eb="22">
      <t>ミ</t>
    </rPh>
    <rPh sb="28" eb="30">
      <t>バアイ</t>
    </rPh>
    <rPh sb="33" eb="34">
      <t>タ</t>
    </rPh>
    <rPh sb="37" eb="38">
      <t>ムネ</t>
    </rPh>
    <rPh sb="38" eb="40">
      <t>ヒョウキ</t>
    </rPh>
    <rPh sb="42" eb="44">
      <t>テンスウ</t>
    </rPh>
    <rPh sb="45" eb="46">
      <t>ゲン</t>
    </rPh>
    <phoneticPr fontId="2"/>
  </si>
  <si>
    <t>③施工計画書に、出来形・品質確保のための記載があり、管理のための方法が確認できる。</t>
    <rPh sb="8" eb="10">
      <t>デキ</t>
    </rPh>
    <rPh sb="10" eb="11">
      <t>ガタ</t>
    </rPh>
    <rPh sb="26" eb="28">
      <t>カンリ</t>
    </rPh>
    <rPh sb="32" eb="34">
      <t>ホウホウ</t>
    </rPh>
    <rPh sb="35" eb="37">
      <t>カクニン</t>
    </rPh>
    <phoneticPr fontId="2"/>
  </si>
  <si>
    <t>※１．建築一式工事を施工する場合において、一式工事の内容である他の建設工事（専門工事）を自ら施工する時は、当該専門工事に関し資格を有する者を置くものとする。なお、主任技術者が当該専門工事の資格を有していれば、専門技術者を兼ねることができる。</t>
    <phoneticPr fontId="0" type="Hiragana"/>
  </si>
  <si>
    <r>
      <t>８.その他は「週休2日」評価であり、</t>
    </r>
    <r>
      <rPr>
        <b/>
        <sz val="11"/>
        <color rgb="FFFF0000"/>
        <rFont val="ＭＳ Ｐゴシック"/>
        <family val="3"/>
        <charset val="128"/>
      </rPr>
      <t>「事例20」</t>
    </r>
    <r>
      <rPr>
        <b/>
        <sz val="11"/>
        <color theme="1"/>
        <rFont val="ＭＳ Ｐゴシック"/>
        <family val="3"/>
        <charset val="128"/>
      </rPr>
      <t>に該当する場合はチェックする。</t>
    </r>
    <rPh sb="4" eb="5">
      <t>タ</t>
    </rPh>
    <rPh sb="7" eb="9">
      <t>シュウキュウ</t>
    </rPh>
    <rPh sb="10" eb="11">
      <t>カ</t>
    </rPh>
    <rPh sb="12" eb="14">
      <t>ヒョウカ</t>
    </rPh>
    <rPh sb="19" eb="21">
      <t>ジレイ</t>
    </rPh>
    <rPh sb="25" eb="27">
      <t>ガイトウ</t>
    </rPh>
    <rPh sb="29" eb="31">
      <t>バアイ</t>
    </rPh>
    <phoneticPr fontId="13"/>
  </si>
  <si>
    <t xml:space="preserve">※１つの工事の中に建築工事・電気設備工事・暖冷房衛生設備工事等の工種が２以上複合している工事については、原則として、それぞれの工種毎に評価し、工事費内訳による加重平均などの方法によるものとする。ただし、その工事において複合している工種のうち、規模が小さく評定に影響を与えないと判断できる工種については、この限りでない。（例：改修工事等において含まれる軽微な附帯する工種）
</t>
    <rPh sb="138" eb="140">
      <t>ハンダン</t>
    </rPh>
    <phoneticPr fontId="2"/>
  </si>
  <si>
    <t>※１．目的物の品質の水準を評価すること。</t>
    <rPh sb="3" eb="6">
      <t>モクテキブツ</t>
    </rPh>
    <rPh sb="7" eb="9">
      <t>ヒンシツ</t>
    </rPh>
    <rPh sb="10" eb="12">
      <t>スイジュン</t>
    </rPh>
    <rPh sb="13" eb="15">
      <t>ヒョウカ</t>
    </rPh>
    <phoneticPr fontId="2"/>
  </si>
  <si>
    <t xml:space="preserve">※３．１つの工事の中に建築工事・電気設備工事・暖冷房衛生設備工事等の工種が２以上複合している工事については、原則として、それぞれの工種毎に評価し、工事費内訳による加重平均などの方法によるものとする。ただし、その工事において複合している工種のうち、規模が小さく評定に影響を与えないと判断できる工種については、この限りでない。（例：改修工事等において含まれる軽微な附帯する工種）
</t>
    <rPh sb="140" eb="142">
      <t>ハンダン</t>
    </rPh>
    <phoneticPr fontId="2"/>
  </si>
  <si>
    <t xml:space="preserve">※４．１つの工事の中に建築工事・電気設備工事・暖冷房衛生設備工事等の工種が２以上複合している工事については、原則として、それぞれの工種毎に評価し、工事費内訳による加重平均などの方法によるものとする。ただし、その工事において複合している工種のうち、規模が小さく評定に影響を与えないと判断できる工種については、この限りでない。（例：改修工事等において含まれる軽微な附帯する工種）
</t>
    <rPh sb="140" eb="142">
      <t>ハンダン</t>
    </rPh>
    <phoneticPr fontId="2"/>
  </si>
  <si>
    <t>※３．１つの工事の中に建築工事・電気設備工事・暖冷房衛生設備工事等の工種が２以上複合している工事については、原則として、それぞれの工種毎に評価し、工事費内訳による加重平均などの方法によるものとする。ただし、その工事において複合している工種のうち、規模が小さく評定に影響を与えないと判断できる工種については、この限りでない。（例：改修工事等において含まれる軽微な附帯する工種）</t>
    <rPh sb="140" eb="142">
      <t>ハンダン</t>
    </rPh>
    <phoneticPr fontId="2"/>
  </si>
  <si>
    <t>※４．１つの工事の中に建築工事・電気設備工事・暖冷房衛生設備工事等の工種が２以上複合している工事については、原則として、それぞれの工種毎に評価し、工事費内訳による加重平均などの方法によるものとする。ただし、その工事において複合している工種のうち、規模が小さく評定に影響を与えないと判断できる工種については、この限りでない。（例：改修工事等において含まれる軽微な附帯する工種）</t>
    <rPh sb="140" eb="142">
      <t>ハンダン</t>
    </rPh>
    <phoneticPr fontId="2"/>
  </si>
  <si>
    <t>※２．目的物の品質の水準を評価すること。</t>
    <rPh sb="3" eb="6">
      <t>モクテキブツ</t>
    </rPh>
    <rPh sb="7" eb="9">
      <t>ヒンシツ</t>
    </rPh>
    <rPh sb="10" eb="12">
      <t>スイジュン</t>
    </rPh>
    <rPh sb="13" eb="15">
      <t>ヒョウカ</t>
    </rPh>
    <phoneticPr fontId="2"/>
  </si>
  <si>
    <r>
      <t>　　長岡市「週休２日適用工事」（令和</t>
    </r>
    <r>
      <rPr>
        <u/>
        <sz val="10"/>
        <color rgb="FFFF0000"/>
        <rFont val="ＭＳ Ｐゴシック"/>
        <family val="3"/>
        <charset val="128"/>
      </rPr>
      <t>８</t>
    </r>
    <r>
      <rPr>
        <sz val="10"/>
        <rFont val="ＭＳ Ｐゴシック"/>
        <family val="3"/>
        <charset val="128"/>
      </rPr>
      <t>年４月）実施要領【営繕工事】により、「</t>
    </r>
    <r>
      <rPr>
        <u/>
        <sz val="10"/>
        <color rgb="FFFF0000"/>
        <rFont val="ＭＳ Ｐゴシック"/>
        <family val="3"/>
        <charset val="128"/>
      </rPr>
      <t>完全週休２日（土日）</t>
    </r>
    <r>
      <rPr>
        <sz val="10"/>
        <rFont val="ＭＳ Ｐゴシック"/>
        <family val="3"/>
        <charset val="128"/>
      </rPr>
      <t>」を達成した。</t>
    </r>
    <rPh sb="2" eb="5">
      <t>ナガオカシ</t>
    </rPh>
    <rPh sb="6" eb="8">
      <t>シュウキュウ</t>
    </rPh>
    <rPh sb="9" eb="14">
      <t>カテキヨウコウジ</t>
    </rPh>
    <rPh sb="16" eb="18">
      <t>レイワ</t>
    </rPh>
    <rPh sb="19" eb="20">
      <t>ネン</t>
    </rPh>
    <rPh sb="21" eb="22">
      <t>ガツ</t>
    </rPh>
    <rPh sb="23" eb="27">
      <t>ジッシヨウリョウ</t>
    </rPh>
    <rPh sb="27" eb="30">
      <t>(エイゼン</t>
    </rPh>
    <rPh sb="30" eb="32">
      <t>コウジ</t>
    </rPh>
    <rPh sb="38" eb="42">
      <t>カンゼンシュウキュウ</t>
    </rPh>
    <rPh sb="43" eb="44">
      <t>ニチ</t>
    </rPh>
    <rPh sb="45" eb="47">
      <t>ドニチ</t>
    </rPh>
    <rPh sb="50" eb="52">
      <t>タッセイ</t>
    </rPh>
    <phoneticPr fontId="2"/>
  </si>
  <si>
    <r>
      <t>※「</t>
    </r>
    <r>
      <rPr>
        <u/>
        <sz val="10"/>
        <color rgb="FFFF0000"/>
        <rFont val="ＭＳ Ｐゴシック"/>
        <family val="3"/>
        <charset val="128"/>
      </rPr>
      <t>完全週休２日（土日）</t>
    </r>
    <r>
      <rPr>
        <sz val="10"/>
        <rFont val="ＭＳ Ｐゴシック"/>
        <family val="3"/>
        <charset val="128"/>
      </rPr>
      <t>」とは、対象期間内の全ての</t>
    </r>
    <r>
      <rPr>
        <u/>
        <sz val="10"/>
        <color rgb="FFFF0000"/>
        <rFont val="ＭＳ Ｐゴシック"/>
        <family val="3"/>
        <charset val="128"/>
      </rPr>
      <t>週において、原則として土曜日及び日曜日を現場閉所(現場休息)日に指定し、２日以上の現場閉所（現場休息）を行ったと認められる</t>
    </r>
    <r>
      <rPr>
        <sz val="10"/>
        <rFont val="ＭＳ Ｐゴシック"/>
        <family val="3"/>
        <charset val="128"/>
      </rPr>
      <t>状態をいう。ただし、</t>
    </r>
    <r>
      <rPr>
        <u/>
        <sz val="10"/>
        <color rgb="FFFF0000"/>
        <rFont val="ＭＳ Ｐゴシック"/>
        <family val="3"/>
        <charset val="128"/>
      </rPr>
      <t>土曜日又は日曜日に現場作業を行うこととされている場合は、受発注者間で協議した上で、当該曜日に代わる曜日を現場閉所（現場休息）日に指定する</t>
    </r>
    <r>
      <rPr>
        <sz val="10"/>
        <rFont val="ＭＳ Ｐゴシック"/>
        <family val="3"/>
        <charset val="128"/>
      </rPr>
      <t>ものとする。
(※本項目は1.0点の加点とする。)</t>
    </r>
    <rPh sb="2" eb="6">
      <t>カンゼンシュウキュウ</t>
    </rPh>
    <rPh sb="7" eb="8">
      <t>ニチ</t>
    </rPh>
    <rPh sb="9" eb="11">
      <t>ドニチ</t>
    </rPh>
    <rPh sb="16" eb="21">
      <t>タイショウキカンナイ</t>
    </rPh>
    <rPh sb="22" eb="23">
      <t>スベ</t>
    </rPh>
    <rPh sb="25" eb="26">
      <t>シュウ</t>
    </rPh>
    <rPh sb="31" eb="33">
      <t>ゲンソク</t>
    </rPh>
    <rPh sb="36" eb="39">
      <t>ドヨウビ</t>
    </rPh>
    <rPh sb="39" eb="40">
      <t>オヨ</t>
    </rPh>
    <rPh sb="41" eb="44">
      <t>ニチヨウビ</t>
    </rPh>
    <rPh sb="45" eb="49">
      <t>ゲンバヘイショ</t>
    </rPh>
    <rPh sb="50" eb="54">
      <t>ゲンバキュウソク</t>
    </rPh>
    <rPh sb="62" eb="63">
      <t>ニチ</t>
    </rPh>
    <rPh sb="63" eb="65">
      <t>イジョウ</t>
    </rPh>
    <rPh sb="66" eb="70">
      <t>ゲンバヘイショ</t>
    </rPh>
    <rPh sb="71" eb="75">
      <t>ゲンバキュウソク</t>
    </rPh>
    <rPh sb="77" eb="78">
      <t>オコナ</t>
    </rPh>
    <rPh sb="81" eb="82">
      <t>ミト</t>
    </rPh>
    <rPh sb="86" eb="88">
      <t>ジョウタイ</t>
    </rPh>
    <rPh sb="96" eb="99">
      <t>ドヨウビ</t>
    </rPh>
    <rPh sb="99" eb="100">
      <t>マタ</t>
    </rPh>
    <rPh sb="101" eb="104">
      <t>ニチヨウビ</t>
    </rPh>
    <rPh sb="105" eb="109">
      <t>ゲンバサギョウ</t>
    </rPh>
    <rPh sb="110" eb="111">
      <t>オコナ</t>
    </rPh>
    <rPh sb="120" eb="122">
      <t>バアイ</t>
    </rPh>
    <rPh sb="124" eb="129">
      <t>ジュハッチュウシャカン</t>
    </rPh>
    <rPh sb="130" eb="132">
      <t>キョウギ</t>
    </rPh>
    <rPh sb="134" eb="135">
      <t>ウエ</t>
    </rPh>
    <rPh sb="137" eb="141">
      <t>トウガイヨウビ</t>
    </rPh>
    <rPh sb="142" eb="143">
      <t>カ</t>
    </rPh>
    <rPh sb="145" eb="147">
      <t>ヨウビ</t>
    </rPh>
    <rPh sb="148" eb="152">
      <t>ゲンバヘイショ</t>
    </rPh>
    <rPh sb="153" eb="157">
      <t>ゲンバキュウソク</t>
    </rPh>
    <rPh sb="158" eb="159">
      <t>ヒ</t>
    </rPh>
    <rPh sb="160" eb="162">
      <t>シテイ</t>
    </rPh>
    <phoneticPr fontId="2"/>
  </si>
  <si>
    <r>
      <t>⑤施工計画書に基づき、</t>
    </r>
    <r>
      <rPr>
        <u/>
        <sz val="10"/>
        <color rgb="FFFF0000"/>
        <rFont val="ＭＳ Ｐゴシック"/>
        <family val="3"/>
        <charset val="128"/>
      </rPr>
      <t>日常の</t>
    </r>
    <r>
      <rPr>
        <sz val="10"/>
        <rFont val="ＭＳ Ｐゴシック"/>
        <family val="3"/>
        <charset val="128"/>
      </rPr>
      <t>出来形・品質の管理を、常時適切に行っている。</t>
    </r>
    <rPh sb="1" eb="6">
      <t>セコウケイカクショ</t>
    </rPh>
    <rPh sb="7" eb="8">
      <t>モト</t>
    </rPh>
    <rPh sb="11" eb="13">
      <t>ニチジョウ</t>
    </rPh>
    <rPh sb="14" eb="17">
      <t>デキガタ</t>
    </rPh>
    <rPh sb="18" eb="20">
      <t>ヒンシツ</t>
    </rPh>
    <rPh sb="21" eb="23">
      <t>カンリ</t>
    </rPh>
    <rPh sb="25" eb="27">
      <t>ジョウジ</t>
    </rPh>
    <rPh sb="27" eb="29">
      <t>テキセツ</t>
    </rPh>
    <rPh sb="30" eb="31">
      <t>オコナ</t>
    </rPh>
    <phoneticPr fontId="2"/>
  </si>
  <si>
    <r>
      <t>施工合理化技術（</t>
    </r>
    <r>
      <rPr>
        <u/>
        <sz val="10"/>
        <color rgb="FFFF0000"/>
        <rFont val="ＭＳ Ｐゴシック"/>
        <family val="3"/>
        <charset val="128"/>
      </rPr>
      <t>※６</t>
    </r>
    <r>
      <rPr>
        <sz val="10"/>
        <rFont val="ＭＳ Ｐゴシック"/>
        <family val="3"/>
        <charset val="128"/>
      </rPr>
      <t>）を活用した施工管理の工夫</t>
    </r>
    <phoneticPr fontId="2"/>
  </si>
  <si>
    <r>
      <t>※２．特に評価すべき創意工夫事例を</t>
    </r>
    <r>
      <rPr>
        <u/>
        <sz val="11"/>
        <color rgb="FFFF0000"/>
        <rFont val="ＭＳ Ｐゴシック"/>
        <family val="3"/>
        <charset val="128"/>
      </rPr>
      <t>加点</t>
    </r>
    <r>
      <rPr>
        <sz val="11"/>
        <rFont val="ＭＳ Ｐゴシック"/>
        <family val="3"/>
        <charset val="128"/>
      </rPr>
      <t>評価する。</t>
    </r>
    <rPh sb="3" eb="4">
      <t>とく</t>
    </rPh>
    <rPh sb="5" eb="7">
      <t>ひょうか</t>
    </rPh>
    <rPh sb="10" eb="14">
      <t>そういくふう</t>
    </rPh>
    <rPh sb="14" eb="16">
      <t>じれい</t>
    </rPh>
    <rPh sb="17" eb="19">
      <t>かてん</t>
    </rPh>
    <rPh sb="19" eb="21">
      <t>ひょうか</t>
    </rPh>
    <phoneticPr fontId="0" type="Hiragana"/>
  </si>
  <si>
    <r>
      <t>※７．考査項目「創意工夫」の「■準備</t>
    </r>
    <r>
      <rPr>
        <u/>
        <sz val="11"/>
        <color rgb="FFFF0000"/>
        <rFont val="ＭＳ Ｐゴシック"/>
        <family val="3"/>
        <charset val="128"/>
      </rPr>
      <t>・</t>
    </r>
    <r>
      <rPr>
        <sz val="11"/>
        <rFont val="ＭＳ Ｐゴシック"/>
        <family val="3"/>
        <charset val="128"/>
      </rPr>
      <t>片付け関係」から「■安全衛生関係」までの４つの細別ごとに、施工合理化技術を活用して</t>
    </r>
    <phoneticPr fontId="0"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</si>
</sst>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_ "/>
    <numFmt numFmtId="178" formatCode="[$-411]ggge&quot;年&quot;m&quot;月&quot;d&quot;日&quot;;@"/>
  </numFmts>
  <fonts count="26" x14ac:knownFonts="1">
    <font>
      <sz val="11"/>
      <name val="ＭＳ Ｐゴシック"/>
      <family val="3"/>
      <charset val="128"/>
    </font>
    <font>
      <sz val="11"/>
      <color theme="1"/>
      <name val="游ゴシック"/>
      <family val="2"/>
      <charset val="128"/>
      <scheme val="minor"/>
    </font>
    <font>
      <sz val="6"/>
      <name val="ＭＳ Ｐゴシック"/>
      <family val="3"/>
      <charset val="128"/>
    </font>
    <font>
      <sz val="11"/>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b/>
      <sz val="11"/>
      <name val="ＭＳ Ｐゴシック"/>
      <family val="3"/>
      <charset val="128"/>
    </font>
    <font>
      <sz val="9"/>
      <color rgb="FFFF0000"/>
      <name val="ＭＳ Ｐゴシック"/>
      <family val="3"/>
      <charset val="128"/>
    </font>
    <font>
      <sz val="20"/>
      <name val="ＭＳ Ｐ明朝"/>
      <family val="1"/>
      <charset val="128"/>
    </font>
    <font>
      <sz val="11"/>
      <name val="ＭＳ Ｐ明朝"/>
      <family val="1"/>
      <charset val="128"/>
    </font>
    <font>
      <sz val="9"/>
      <name val="ＭＳ Ｐ明朝"/>
      <family val="1"/>
      <charset val="128"/>
    </font>
    <font>
      <sz val="8"/>
      <name val="ＭＳ Ｐゴシック"/>
      <family val="3"/>
      <charset val="128"/>
    </font>
    <font>
      <sz val="6"/>
      <name val="游ゴシック"/>
      <family val="2"/>
      <charset val="128"/>
      <scheme val="minor"/>
    </font>
    <font>
      <sz val="11"/>
      <color theme="1"/>
      <name val="ＭＳ Ｐゴシック"/>
      <family val="3"/>
      <charset val="128"/>
    </font>
    <font>
      <sz val="14"/>
      <name val="ＭＳ Ｐゴシック"/>
      <family val="3"/>
      <charset val="128"/>
    </font>
    <font>
      <b/>
      <sz val="11"/>
      <color rgb="FFFF0000"/>
      <name val="ＭＳ Ｐ明朝"/>
      <family val="1"/>
      <charset val="128"/>
    </font>
    <font>
      <b/>
      <sz val="11"/>
      <name val="ＭＳ Ｐ明朝"/>
      <family val="1"/>
      <charset val="128"/>
    </font>
    <font>
      <b/>
      <sz val="11"/>
      <color rgb="FFFF0000"/>
      <name val="ＭＳ Ｐゴシック"/>
      <family val="3"/>
      <charset val="128"/>
    </font>
    <font>
      <b/>
      <sz val="11"/>
      <color theme="1"/>
      <name val="ＭＳ Ｐゴシック"/>
      <family val="3"/>
      <charset val="128"/>
    </font>
    <font>
      <b/>
      <sz val="10"/>
      <name val="ＭＳ Ｐゴシック"/>
      <family val="3"/>
      <charset val="128"/>
    </font>
    <font>
      <b/>
      <sz val="10"/>
      <color rgb="FFFF0000"/>
      <name val="ＭＳ Ｐゴシック"/>
      <family val="3"/>
      <charset val="128"/>
    </font>
    <font>
      <b/>
      <sz val="8"/>
      <color rgb="FFFF0000"/>
      <name val="ＭＳ Ｐゴシック"/>
      <family val="3"/>
      <charset val="128"/>
    </font>
    <font>
      <sz val="9"/>
      <color rgb="FF000000"/>
      <name val="Meiryo UI"/>
      <family val="3"/>
      <charset val="128"/>
    </font>
    <font>
      <u/>
      <sz val="10"/>
      <color rgb="FFFF0000"/>
      <name val="ＭＳ Ｐゴシック"/>
      <family val="3"/>
      <charset val="128"/>
    </font>
    <font>
      <u/>
      <sz val="11"/>
      <color rgb="FFFF0000"/>
      <name val="ＭＳ Ｐゴシック"/>
      <family val="3"/>
      <charset val="128"/>
    </font>
  </fonts>
  <fills count="10">
    <fill>
      <patternFill patternType="none"/>
    </fill>
    <fill>
      <patternFill patternType="gray125"/>
    </fill>
    <fill>
      <patternFill patternType="solid">
        <fgColor indexed="9"/>
        <bgColor indexed="9"/>
      </patternFill>
    </fill>
    <fill>
      <patternFill patternType="solid">
        <fgColor indexed="42"/>
        <bgColor indexed="64"/>
      </patternFill>
    </fill>
    <fill>
      <patternFill patternType="solid">
        <fgColor indexed="41"/>
        <bgColor indexed="64"/>
      </patternFill>
    </fill>
    <fill>
      <patternFill patternType="solid">
        <fgColor indexed="42"/>
        <bgColor indexed="9"/>
      </patternFill>
    </fill>
    <fill>
      <patternFill patternType="solid">
        <fgColor indexed="43"/>
        <bgColor indexed="64"/>
      </patternFill>
    </fill>
    <fill>
      <gradientFill degree="90">
        <stop position="0">
          <color theme="0"/>
        </stop>
        <stop position="1">
          <color theme="4"/>
        </stop>
      </gradientFill>
    </fill>
    <fill>
      <patternFill patternType="solid">
        <fgColor rgb="FFCCFFFF"/>
        <bgColor indexed="64"/>
      </patternFill>
    </fill>
    <fill>
      <patternFill patternType="solid">
        <fgColor rgb="FFCCFFCC"/>
        <bgColor indexed="64"/>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hair">
        <color indexed="64"/>
      </right>
      <top/>
      <bottom/>
      <diagonal/>
    </border>
    <border>
      <left/>
      <right/>
      <top style="medium">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hair">
        <color indexed="64"/>
      </left>
      <right/>
      <top/>
      <bottom/>
      <diagonal/>
    </border>
    <border>
      <left style="thin">
        <color indexed="64"/>
      </left>
      <right/>
      <top style="medium">
        <color indexed="64"/>
      </top>
      <bottom/>
      <diagonal/>
    </border>
    <border>
      <left style="hair">
        <color indexed="64"/>
      </left>
      <right/>
      <top style="medium">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hair">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hair">
        <color indexed="64"/>
      </right>
      <top style="medium">
        <color indexed="64"/>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s>
  <cellStyleXfs count="6">
    <xf numFmtId="0" fontId="0" fillId="0" borderId="0"/>
    <xf numFmtId="0" fontId="3" fillId="2" borderId="0"/>
    <xf numFmtId="0" fontId="3" fillId="0" borderId="0"/>
    <xf numFmtId="0" fontId="4" fillId="0" borderId="0"/>
    <xf numFmtId="0" fontId="1" fillId="0" borderId="0">
      <alignment vertical="center"/>
    </xf>
    <xf numFmtId="0" fontId="3" fillId="0" borderId="0">
      <alignment vertical="center"/>
    </xf>
  </cellStyleXfs>
  <cellXfs count="732">
    <xf numFmtId="0" fontId="0" fillId="0" borderId="0" xfId="0"/>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vertical="center" wrapText="1"/>
    </xf>
    <xf numFmtId="0" fontId="5" fillId="0" borderId="5" xfId="0" applyFont="1" applyBorder="1" applyAlignment="1">
      <alignment horizontal="right" vertical="top" wrapText="1"/>
    </xf>
    <xf numFmtId="0" fontId="5" fillId="0" borderId="5" xfId="0" applyFont="1" applyBorder="1" applyAlignment="1">
      <alignment vertical="center"/>
    </xf>
    <xf numFmtId="0" fontId="5" fillId="0" borderId="0" xfId="0" applyFont="1" applyBorder="1" applyAlignment="1">
      <alignment horizontal="left" vertical="center"/>
    </xf>
    <xf numFmtId="0" fontId="4" fillId="0" borderId="0" xfId="0" applyFont="1" applyBorder="1" applyAlignment="1">
      <alignment vertical="center"/>
    </xf>
    <xf numFmtId="0" fontId="4" fillId="0" borderId="5" xfId="0" applyFont="1" applyBorder="1" applyAlignment="1">
      <alignment vertical="center"/>
    </xf>
    <xf numFmtId="0" fontId="4" fillId="0" borderId="2" xfId="0" applyFont="1" applyBorder="1" applyAlignment="1">
      <alignment vertical="center"/>
    </xf>
    <xf numFmtId="0" fontId="4" fillId="0" borderId="7" xfId="0" applyFont="1" applyBorder="1" applyAlignment="1">
      <alignment vertic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xf numFmtId="0" fontId="5" fillId="0" borderId="5" xfId="0" applyFont="1" applyBorder="1" applyAlignment="1">
      <alignment vertical="center" wrapText="1"/>
    </xf>
    <xf numFmtId="0" fontId="4" fillId="0" borderId="9" xfId="0" applyFont="1" applyBorder="1" applyAlignment="1">
      <alignment vertical="center"/>
    </xf>
    <xf numFmtId="0" fontId="4" fillId="0" borderId="10" xfId="0" applyFont="1" applyBorder="1" applyAlignment="1">
      <alignment vertical="center"/>
    </xf>
    <xf numFmtId="0" fontId="5" fillId="0" borderId="8" xfId="0" applyFont="1" applyBorder="1" applyAlignment="1">
      <alignment horizontal="center" vertical="center"/>
    </xf>
    <xf numFmtId="0" fontId="5" fillId="0" borderId="0" xfId="0" applyFont="1" applyFill="1" applyBorder="1" applyAlignment="1">
      <alignment horizontal="center" vertical="center"/>
    </xf>
    <xf numFmtId="0" fontId="5" fillId="0" borderId="11" xfId="0" applyFont="1" applyBorder="1" applyAlignment="1">
      <alignment horizontal="center" vertical="center"/>
    </xf>
    <xf numFmtId="0" fontId="5" fillId="0" borderId="15" xfId="0" applyFont="1" applyBorder="1" applyAlignment="1">
      <alignment vertical="center"/>
    </xf>
    <xf numFmtId="0" fontId="5" fillId="0" borderId="6" xfId="0" applyFont="1" applyBorder="1" applyAlignment="1">
      <alignment horizontal="center" vertical="center"/>
    </xf>
    <xf numFmtId="0" fontId="5" fillId="0" borderId="5" xfId="0" applyFont="1" applyBorder="1" applyAlignment="1">
      <alignment horizontal="center"/>
    </xf>
    <xf numFmtId="0" fontId="5" fillId="0" borderId="5" xfId="0" applyFont="1" applyBorder="1" applyAlignment="1">
      <alignment horizontal="center" vertical="top"/>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xf numFmtId="0" fontId="5" fillId="0" borderId="5" xfId="0" quotePrefix="1" applyFont="1" applyBorder="1" applyAlignment="1">
      <alignment horizontal="center" vertical="center"/>
    </xf>
    <xf numFmtId="0" fontId="4" fillId="0" borderId="0" xfId="0" applyFont="1" applyFill="1" applyBorder="1" applyAlignment="1">
      <alignment horizontal="center" vertical="center"/>
    </xf>
    <xf numFmtId="0" fontId="5" fillId="0" borderId="23" xfId="0" applyFont="1" applyBorder="1" applyAlignment="1">
      <alignment vertical="center"/>
    </xf>
    <xf numFmtId="0" fontId="4" fillId="0" borderId="9" xfId="0" applyFont="1" applyFill="1" applyBorder="1" applyAlignment="1">
      <alignment vertical="center"/>
    </xf>
    <xf numFmtId="0" fontId="4" fillId="0" borderId="7" xfId="0" applyFont="1" applyFill="1" applyBorder="1" applyAlignment="1">
      <alignment vertical="center"/>
    </xf>
    <xf numFmtId="0" fontId="6" fillId="0" borderId="0" xfId="0" applyFont="1" applyAlignment="1">
      <alignment vertical="center" wrapText="1"/>
    </xf>
    <xf numFmtId="0" fontId="6" fillId="0" borderId="0" xfId="0" applyFont="1" applyAlignment="1">
      <alignment horizontal="left" vertical="center" wrapText="1"/>
    </xf>
    <xf numFmtId="0" fontId="3" fillId="0" borderId="0" xfId="0" applyFont="1" applyAlignment="1">
      <alignment vertical="center" wrapText="1"/>
    </xf>
    <xf numFmtId="0" fontId="5" fillId="0" borderId="0" xfId="0" applyFont="1"/>
    <xf numFmtId="0" fontId="5" fillId="0" borderId="0" xfId="0" applyFont="1" applyAlignment="1">
      <alignment vertical="center"/>
    </xf>
    <xf numFmtId="0" fontId="5" fillId="0" borderId="0" xfId="0" applyFont="1" applyBorder="1" applyAlignment="1"/>
    <xf numFmtId="0" fontId="5" fillId="0" borderId="35" xfId="0" applyFont="1" applyBorder="1" applyAlignment="1">
      <alignment horizontal="right" vertical="center"/>
    </xf>
    <xf numFmtId="0" fontId="5" fillId="3" borderId="24" xfId="0" applyFont="1" applyFill="1" applyBorder="1" applyAlignment="1">
      <alignment horizontal="center" vertical="center"/>
    </xf>
    <xf numFmtId="0" fontId="5" fillId="3" borderId="0" xfId="0" applyFont="1" applyFill="1" applyBorder="1" applyAlignment="1">
      <alignment horizontal="center" vertical="center"/>
    </xf>
    <xf numFmtId="0" fontId="5" fillId="0" borderId="36" xfId="0" applyFont="1" applyFill="1" applyBorder="1" applyAlignment="1">
      <alignment vertical="center"/>
    </xf>
    <xf numFmtId="0" fontId="5" fillId="0" borderId="29" xfId="0" applyFont="1" applyFill="1" applyBorder="1" applyAlignment="1">
      <alignment vertical="center"/>
    </xf>
    <xf numFmtId="0" fontId="7" fillId="0" borderId="24" xfId="0" applyFont="1" applyFill="1" applyBorder="1" applyAlignment="1">
      <alignment vertical="center"/>
    </xf>
    <xf numFmtId="176" fontId="7" fillId="0" borderId="36" xfId="0" applyNumberFormat="1" applyFont="1" applyFill="1" applyBorder="1" applyAlignment="1">
      <alignment vertical="center"/>
    </xf>
    <xf numFmtId="0" fontId="6" fillId="3" borderId="35" xfId="0" applyFont="1" applyFill="1" applyBorder="1" applyAlignment="1">
      <alignment horizontal="center" vertical="center"/>
    </xf>
    <xf numFmtId="0" fontId="4" fillId="0" borderId="4" xfId="0" applyFont="1" applyBorder="1" applyAlignment="1">
      <alignment vertical="center"/>
    </xf>
    <xf numFmtId="0" fontId="5" fillId="0" borderId="36" xfId="0" applyFont="1" applyFill="1" applyBorder="1" applyAlignment="1">
      <alignment horizontal="left" vertical="center"/>
    </xf>
    <xf numFmtId="0" fontId="5" fillId="0" borderId="0" xfId="0" applyFont="1" applyAlignment="1">
      <alignment horizontal="center" vertical="center"/>
    </xf>
    <xf numFmtId="0" fontId="0" fillId="0" borderId="0" xfId="0" applyFont="1" applyAlignment="1">
      <alignment horizontal="center" vertical="center"/>
    </xf>
    <xf numFmtId="176" fontId="5" fillId="0" borderId="0" xfId="0" applyNumberFormat="1" applyFont="1" applyBorder="1" applyAlignment="1">
      <alignment horizontal="center" vertical="center"/>
    </xf>
    <xf numFmtId="176" fontId="5" fillId="0" borderId="0" xfId="0" applyNumberFormat="1" applyFont="1" applyAlignment="1">
      <alignment horizontal="center" vertical="center"/>
    </xf>
    <xf numFmtId="176" fontId="0" fillId="0" borderId="0" xfId="0" applyNumberFormat="1" applyFont="1" applyAlignment="1">
      <alignment horizontal="center" vertical="center"/>
    </xf>
    <xf numFmtId="0" fontId="5" fillId="0" borderId="40" xfId="0" applyFont="1" applyFill="1" applyBorder="1" applyAlignment="1">
      <alignment vertical="center"/>
    </xf>
    <xf numFmtId="0" fontId="5" fillId="3" borderId="30" xfId="0" applyFont="1" applyFill="1" applyBorder="1" applyAlignment="1">
      <alignment horizontal="center" vertical="center" shrinkToFit="1"/>
    </xf>
    <xf numFmtId="0" fontId="5" fillId="3" borderId="29" xfId="0" applyFont="1" applyFill="1" applyBorder="1" applyAlignment="1">
      <alignment horizontal="left" vertical="center" shrinkToFit="1"/>
    </xf>
    <xf numFmtId="0" fontId="0" fillId="0" borderId="0" xfId="0" applyFont="1" applyBorder="1" applyAlignment="1">
      <alignment horizontal="center" vertical="center"/>
    </xf>
    <xf numFmtId="0" fontId="0" fillId="0" borderId="0"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horizontal="center" vertical="center"/>
    </xf>
    <xf numFmtId="0" fontId="0" fillId="0" borderId="0" xfId="0" applyFont="1" applyAlignment="1">
      <alignment vertical="center"/>
    </xf>
    <xf numFmtId="0" fontId="5" fillId="0" borderId="43" xfId="0" applyFont="1" applyBorder="1" applyAlignment="1">
      <alignment horizontal="center" vertical="center"/>
    </xf>
    <xf numFmtId="0" fontId="5" fillId="0" borderId="33"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16" xfId="0" applyFont="1" applyFill="1" applyBorder="1" applyAlignment="1">
      <alignment horizontal="left" vertical="center"/>
    </xf>
    <xf numFmtId="0" fontId="5" fillId="0" borderId="0" xfId="0" applyFont="1" applyBorder="1" applyAlignment="1">
      <alignment horizontal="center" vertical="center"/>
    </xf>
    <xf numFmtId="0" fontId="3" fillId="0" borderId="0" xfId="0" applyFont="1" applyAlignment="1">
      <alignment horizontal="left" vertical="center" wrapText="1"/>
    </xf>
    <xf numFmtId="49" fontId="3" fillId="0" borderId="0" xfId="0" applyNumberFormat="1" applyFont="1" applyAlignment="1">
      <alignment horizontal="left" vertical="top" wrapText="1"/>
    </xf>
    <xf numFmtId="0" fontId="3" fillId="0" borderId="0" xfId="0" applyFont="1" applyAlignment="1">
      <alignment horizontal="left" vertical="top"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5" fillId="0" borderId="36" xfId="0" applyFont="1" applyFill="1" applyBorder="1" applyAlignment="1">
      <alignment horizontal="right" vertical="center"/>
    </xf>
    <xf numFmtId="14" fontId="12" fillId="0" borderId="0" xfId="0" applyNumberFormat="1" applyFont="1" applyFill="1"/>
    <xf numFmtId="0" fontId="12" fillId="0" borderId="7" xfId="0" applyFont="1" applyFill="1" applyBorder="1" applyAlignment="1">
      <alignment vertical="center"/>
    </xf>
    <xf numFmtId="0" fontId="12" fillId="0" borderId="7" xfId="0" applyFont="1" applyBorder="1" applyAlignment="1">
      <alignment vertical="center"/>
    </xf>
    <xf numFmtId="0" fontId="12" fillId="0" borderId="7" xfId="0" applyFont="1" applyFill="1" applyBorder="1" applyAlignment="1">
      <alignment vertical="center" wrapText="1"/>
    </xf>
    <xf numFmtId="0" fontId="12" fillId="0" borderId="0" xfId="0" applyFont="1" applyBorder="1" applyAlignment="1">
      <alignment horizontal="center" vertical="center" wrapText="1"/>
    </xf>
    <xf numFmtId="0" fontId="12" fillId="0" borderId="0" xfId="0" applyFont="1" applyFill="1" applyBorder="1" applyAlignment="1">
      <alignment horizontal="left" vertical="center"/>
    </xf>
    <xf numFmtId="0" fontId="12" fillId="0" borderId="0" xfId="0" applyFont="1" applyBorder="1" applyAlignment="1">
      <alignment vertical="center" wrapText="1"/>
    </xf>
    <xf numFmtId="0" fontId="12" fillId="0" borderId="7" xfId="0"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xf numFmtId="0" fontId="12" fillId="0" borderId="0" xfId="0" applyFont="1" applyAlignment="1">
      <alignment vertical="center" wrapText="1"/>
    </xf>
    <xf numFmtId="0" fontId="12" fillId="0" borderId="0" xfId="0" applyFont="1" applyFill="1" applyBorder="1" applyAlignment="1">
      <alignment vertical="center" wrapText="1"/>
    </xf>
    <xf numFmtId="0" fontId="12" fillId="0" borderId="7" xfId="0" applyFont="1" applyFill="1" applyBorder="1" applyAlignment="1">
      <alignment horizontal="left" vertical="center"/>
    </xf>
    <xf numFmtId="0" fontId="12" fillId="0" borderId="0" xfId="0" applyFont="1" applyFill="1" applyBorder="1" applyAlignment="1">
      <alignment horizontal="center" vertical="center" wrapText="1"/>
    </xf>
    <xf numFmtId="0" fontId="12" fillId="0" borderId="0" xfId="0" applyFont="1" applyFill="1" applyBorder="1" applyAlignment="1"/>
    <xf numFmtId="0" fontId="12" fillId="0" borderId="7" xfId="0" applyFont="1" applyFill="1" applyBorder="1" applyAlignment="1">
      <alignment vertical="center" shrinkToFit="1"/>
    </xf>
    <xf numFmtId="0" fontId="12" fillId="0" borderId="0" xfId="0" applyFont="1" applyBorder="1" applyAlignment="1">
      <alignment horizontal="center" vertical="center"/>
    </xf>
    <xf numFmtId="0" fontId="12" fillId="0" borderId="7" xfId="0" applyFont="1" applyFill="1" applyBorder="1" applyAlignment="1"/>
    <xf numFmtId="0" fontId="12" fillId="0" borderId="7" xfId="0" applyFont="1" applyFill="1" applyBorder="1" applyAlignment="1">
      <alignment vertical="top"/>
    </xf>
    <xf numFmtId="0" fontId="12" fillId="0" borderId="7" xfId="0" applyFont="1" applyFill="1" applyBorder="1" applyAlignment="1">
      <alignment wrapText="1"/>
    </xf>
    <xf numFmtId="0" fontId="12" fillId="0" borderId="0" xfId="0" applyFont="1" applyFill="1" applyAlignment="1">
      <alignment vertical="center"/>
    </xf>
    <xf numFmtId="0" fontId="12" fillId="0" borderId="0" xfId="0" applyFont="1"/>
    <xf numFmtId="0" fontId="5" fillId="0" borderId="8" xfId="0" applyFont="1" applyBorder="1" applyAlignment="1">
      <alignment horizontal="center" vertical="center" wrapText="1"/>
    </xf>
    <xf numFmtId="0" fontId="0" fillId="0" borderId="0" xfId="0" applyFont="1" applyFill="1" applyBorder="1" applyAlignment="1">
      <alignment vertical="center"/>
    </xf>
    <xf numFmtId="176" fontId="0" fillId="0" borderId="0" xfId="0" applyNumberFormat="1" applyFont="1" applyBorder="1" applyAlignment="1">
      <alignment horizontal="center" vertical="center"/>
    </xf>
    <xf numFmtId="0" fontId="10" fillId="0" borderId="0" xfId="0" applyFont="1" applyAlignment="1">
      <alignment horizontal="right" vertical="center"/>
    </xf>
    <xf numFmtId="0" fontId="10" fillId="0" borderId="0" xfId="0" applyFont="1" applyAlignment="1">
      <alignment vertical="center" wrapText="1"/>
    </xf>
    <xf numFmtId="0" fontId="12" fillId="0" borderId="0" xfId="0" applyFont="1" applyFill="1" applyBorder="1"/>
    <xf numFmtId="0" fontId="12" fillId="0" borderId="0" xfId="0" applyFont="1" applyFill="1" applyBorder="1" applyAlignment="1">
      <alignment horizontal="center" vertical="center"/>
    </xf>
    <xf numFmtId="0" fontId="12" fillId="0" borderId="0" xfId="0" applyFont="1" applyBorder="1" applyAlignment="1">
      <alignment vertical="center"/>
    </xf>
    <xf numFmtId="0" fontId="12" fillId="0" borderId="0" xfId="0" applyFont="1" applyBorder="1" applyAlignment="1"/>
    <xf numFmtId="0" fontId="12" fillId="0" borderId="0" xfId="0" applyFont="1" applyFill="1" applyBorder="1" applyAlignment="1">
      <alignment horizontal="left" vertical="center" wrapText="1"/>
    </xf>
    <xf numFmtId="0" fontId="12" fillId="0" borderId="0" xfId="0" applyFont="1" applyAlignment="1">
      <alignment vertical="center"/>
    </xf>
    <xf numFmtId="0" fontId="0" fillId="0" borderId="0" xfId="0" applyFont="1" applyFill="1" applyBorder="1"/>
    <xf numFmtId="0" fontId="0" fillId="0" borderId="0" xfId="0" applyFont="1" applyAlignment="1"/>
    <xf numFmtId="0" fontId="0" fillId="0" borderId="0" xfId="0" applyFont="1"/>
    <xf numFmtId="0" fontId="5" fillId="0" borderId="17" xfId="0" applyFont="1" applyBorder="1" applyAlignment="1">
      <alignment vertical="center"/>
    </xf>
    <xf numFmtId="0" fontId="5" fillId="0" borderId="6" xfId="0" applyFont="1" applyBorder="1" applyAlignment="1">
      <alignment vertical="center"/>
    </xf>
    <xf numFmtId="0" fontId="5" fillId="0" borderId="43" xfId="0" applyFont="1" applyBorder="1" applyAlignment="1">
      <alignment vertical="center"/>
    </xf>
    <xf numFmtId="0" fontId="5" fillId="0" borderId="0" xfId="0" applyFont="1" applyFill="1" applyBorder="1" applyAlignment="1">
      <alignment horizontal="left" vertical="center"/>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8" xfId="0" applyFont="1" applyBorder="1" applyAlignment="1">
      <alignment horizontal="left" vertical="center"/>
    </xf>
    <xf numFmtId="0" fontId="5" fillId="0" borderId="0" xfId="0" applyFont="1" applyBorder="1" applyAlignment="1">
      <alignment vertical="center" wrapText="1"/>
    </xf>
    <xf numFmtId="0" fontId="7" fillId="0" borderId="24" xfId="0" applyFont="1" applyBorder="1" applyAlignment="1">
      <alignment horizontal="right" vertical="center"/>
    </xf>
    <xf numFmtId="0" fontId="5" fillId="0" borderId="0" xfId="0" applyFont="1" applyFill="1" applyBorder="1" applyAlignment="1">
      <alignment horizontal="left" vertical="center" wrapText="1"/>
    </xf>
    <xf numFmtId="0" fontId="5" fillId="3" borderId="39" xfId="0" applyFont="1" applyFill="1" applyBorder="1" applyAlignment="1">
      <alignment vertical="center"/>
    </xf>
    <xf numFmtId="0" fontId="5" fillId="3" borderId="31" xfId="0" applyFont="1" applyFill="1" applyBorder="1" applyAlignment="1">
      <alignment vertical="center"/>
    </xf>
    <xf numFmtId="0" fontId="5" fillId="3" borderId="0" xfId="0" applyFont="1" applyFill="1" applyBorder="1" applyAlignment="1">
      <alignment vertical="center"/>
    </xf>
    <xf numFmtId="0" fontId="5" fillId="3" borderId="13" xfId="0" applyFont="1" applyFill="1" applyBorder="1" applyAlignment="1">
      <alignment vertical="center"/>
    </xf>
    <xf numFmtId="0" fontId="5" fillId="0" borderId="12" xfId="0" applyFont="1" applyBorder="1" applyAlignment="1">
      <alignment horizontal="center" vertical="center"/>
    </xf>
    <xf numFmtId="0" fontId="5" fillId="0" borderId="41" xfId="0" applyFont="1" applyBorder="1" applyAlignment="1">
      <alignment horizontal="center" vertical="center"/>
    </xf>
    <xf numFmtId="0" fontId="5" fillId="3" borderId="0" xfId="0" applyFont="1" applyFill="1" applyBorder="1" applyAlignment="1">
      <alignment horizontal="left" vertical="center"/>
    </xf>
    <xf numFmtId="0" fontId="5" fillId="0" borderId="7" xfId="0" applyFont="1" applyFill="1" applyBorder="1" applyAlignment="1">
      <alignment vertical="center"/>
    </xf>
    <xf numFmtId="0" fontId="5" fillId="0" borderId="7"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center" vertical="center" wrapText="1"/>
    </xf>
    <xf numFmtId="14" fontId="0" fillId="0" borderId="0" xfId="0" applyNumberFormat="1" applyFont="1"/>
    <xf numFmtId="0" fontId="4" fillId="0" borderId="0" xfId="0" applyFont="1" applyFill="1" applyBorder="1" applyAlignment="1">
      <alignment vertical="center" wrapText="1"/>
    </xf>
    <xf numFmtId="0" fontId="0" fillId="0" borderId="33" xfId="0" applyFont="1" applyBorder="1" applyAlignment="1">
      <alignment horizontal="center" vertical="center" wrapText="1"/>
    </xf>
    <xf numFmtId="0" fontId="0" fillId="0" borderId="0" xfId="0" applyFont="1" applyBorder="1" applyAlignment="1">
      <alignment horizontal="center" vertical="center" wrapText="1"/>
    </xf>
    <xf numFmtId="0" fontId="0" fillId="0" borderId="8" xfId="0" applyFont="1" applyBorder="1" applyAlignment="1">
      <alignment vertical="center"/>
    </xf>
    <xf numFmtId="0" fontId="0" fillId="0" borderId="8" xfId="0" applyFont="1" applyBorder="1" applyAlignment="1">
      <alignment horizontal="center" vertical="center" wrapText="1"/>
    </xf>
    <xf numFmtId="0" fontId="0" fillId="0" borderId="0" xfId="0" applyFont="1" applyAlignment="1">
      <alignment vertical="center" wrapText="1"/>
    </xf>
    <xf numFmtId="14" fontId="0" fillId="0" borderId="0" xfId="0" applyNumberFormat="1" applyFont="1" applyFill="1"/>
    <xf numFmtId="0" fontId="0" fillId="7" borderId="0" xfId="0" applyFont="1" applyFill="1" applyBorder="1" applyAlignment="1">
      <alignment vertical="center"/>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0" fontId="0" fillId="0" borderId="0" xfId="0" applyFont="1" applyAlignment="1">
      <alignment horizontal="center"/>
    </xf>
    <xf numFmtId="0" fontId="16" fillId="0" borderId="0" xfId="0" applyFont="1" applyAlignment="1">
      <alignment vertical="center"/>
    </xf>
    <xf numFmtId="0" fontId="17" fillId="0" borderId="0" xfId="0" applyFont="1" applyAlignment="1">
      <alignment vertical="center"/>
    </xf>
    <xf numFmtId="0" fontId="14" fillId="0" borderId="0" xfId="4" applyFont="1" applyBorder="1" applyAlignment="1">
      <alignment vertical="center" wrapText="1"/>
    </xf>
    <xf numFmtId="0" fontId="19" fillId="0" borderId="61" xfId="4" applyFont="1" applyBorder="1" applyAlignment="1">
      <alignment vertical="center" wrapText="1"/>
    </xf>
    <xf numFmtId="0" fontId="20" fillId="0" borderId="0" xfId="0" applyFont="1" applyAlignment="1">
      <alignment vertical="center"/>
    </xf>
    <xf numFmtId="0" fontId="7" fillId="0" borderId="0" xfId="0" applyFont="1"/>
    <xf numFmtId="0" fontId="7" fillId="0" borderId="0" xfId="4" applyFont="1">
      <alignment vertical="center"/>
    </xf>
    <xf numFmtId="0" fontId="20" fillId="0" borderId="0" xfId="0" applyFont="1" applyBorder="1" applyAlignment="1">
      <alignment vertical="center"/>
    </xf>
    <xf numFmtId="0" fontId="21" fillId="0" borderId="0" xfId="0" applyFont="1" applyFill="1" applyBorder="1" applyAlignment="1">
      <alignment horizontal="left" vertical="center"/>
    </xf>
    <xf numFmtId="0" fontId="5" fillId="9" borderId="8" xfId="0" applyFont="1" applyFill="1" applyBorder="1" applyAlignment="1">
      <alignment vertical="center"/>
    </xf>
    <xf numFmtId="0" fontId="22" fillId="0" borderId="7" xfId="0" applyFont="1" applyFill="1" applyBorder="1" applyAlignment="1">
      <alignment vertical="center" wrapText="1"/>
    </xf>
    <xf numFmtId="0" fontId="7" fillId="0" borderId="0" xfId="4" applyNumberFormat="1" applyFont="1" applyAlignment="1">
      <alignment horizontal="center" vertical="center"/>
    </xf>
    <xf numFmtId="0" fontId="21" fillId="0" borderId="0" xfId="0" applyFont="1" applyBorder="1" applyAlignment="1">
      <alignment horizontal="left" vertical="center"/>
    </xf>
    <xf numFmtId="0" fontId="7" fillId="0" borderId="0" xfId="0" applyFont="1" applyBorder="1" applyAlignment="1">
      <alignment horizontal="center" vertical="center"/>
    </xf>
    <xf numFmtId="0" fontId="19" fillId="0" borderId="0" xfId="4" applyFont="1" applyBorder="1" applyAlignment="1">
      <alignment vertical="center" wrapText="1"/>
    </xf>
    <xf numFmtId="0" fontId="7" fillId="0" borderId="24" xfId="0" applyFont="1" applyBorder="1" applyAlignment="1">
      <alignment horizontal="right" vertical="center"/>
    </xf>
    <xf numFmtId="0" fontId="5" fillId="3" borderId="8" xfId="0" applyFont="1" applyFill="1" applyBorder="1" applyAlignment="1">
      <alignment vertical="center"/>
    </xf>
    <xf numFmtId="0" fontId="5" fillId="0" borderId="0" xfId="0" applyFont="1" applyBorder="1" applyAlignment="1">
      <alignment vertical="center"/>
    </xf>
    <xf numFmtId="0" fontId="21" fillId="0" borderId="7" xfId="0" applyFont="1" applyFill="1" applyBorder="1" applyAlignment="1">
      <alignment vertical="center" wrapText="1"/>
    </xf>
    <xf numFmtId="0" fontId="15" fillId="0" borderId="6" xfId="0" applyFont="1" applyBorder="1" applyAlignment="1">
      <alignment horizontal="center" vertical="center"/>
    </xf>
    <xf numFmtId="0" fontId="15" fillId="9" borderId="6" xfId="0" applyFont="1" applyFill="1" applyBorder="1" applyAlignment="1">
      <alignment horizontal="center" vertical="center"/>
    </xf>
    <xf numFmtId="0" fontId="15" fillId="0" borderId="6" xfId="0" applyFont="1" applyBorder="1" applyAlignment="1">
      <alignment vertical="center"/>
    </xf>
    <xf numFmtId="0" fontId="15" fillId="9" borderId="17" xfId="0" applyFont="1" applyFill="1" applyBorder="1" applyAlignment="1">
      <alignment horizontal="center" vertical="center"/>
    </xf>
    <xf numFmtId="0" fontId="15" fillId="0" borderId="43" xfId="0" applyFont="1" applyBorder="1" applyAlignment="1">
      <alignment vertical="center"/>
    </xf>
    <xf numFmtId="0" fontId="15" fillId="0" borderId="0" xfId="0" applyFont="1" applyBorder="1" applyAlignment="1">
      <alignment vertical="center"/>
    </xf>
    <xf numFmtId="0" fontId="15" fillId="0" borderId="6" xfId="0" applyFont="1" applyFill="1" applyBorder="1" applyAlignment="1">
      <alignment vertical="center"/>
    </xf>
    <xf numFmtId="0" fontId="15" fillId="9" borderId="16" xfId="0" applyFont="1" applyFill="1" applyBorder="1" applyAlignment="1">
      <alignment horizontal="center" vertical="center"/>
    </xf>
    <xf numFmtId="0" fontId="7" fillId="0" borderId="0" xfId="4" applyFont="1" applyBorder="1" applyAlignment="1">
      <alignment vertical="center" wrapText="1"/>
    </xf>
    <xf numFmtId="0" fontId="5" fillId="3" borderId="0" xfId="0" applyFont="1" applyFill="1" applyBorder="1" applyAlignment="1">
      <alignment vertical="center"/>
    </xf>
    <xf numFmtId="0" fontId="5" fillId="3" borderId="13" xfId="0" applyFont="1" applyFill="1" applyBorder="1" applyAlignment="1">
      <alignment vertical="center"/>
    </xf>
    <xf numFmtId="0" fontId="5" fillId="0" borderId="6" xfId="0" applyFont="1" applyBorder="1" applyAlignment="1">
      <alignment vertical="center"/>
    </xf>
    <xf numFmtId="0" fontId="5" fillId="3" borderId="0" xfId="0" applyFont="1" applyFill="1" applyBorder="1" applyAlignment="1">
      <alignment horizontal="left" vertical="center"/>
    </xf>
    <xf numFmtId="0" fontId="5" fillId="3" borderId="8" xfId="0" applyFont="1" applyFill="1" applyBorder="1" applyAlignment="1">
      <alignment vertical="center"/>
    </xf>
    <xf numFmtId="0" fontId="5" fillId="3" borderId="14" xfId="0" applyFont="1" applyFill="1" applyBorder="1" applyAlignment="1">
      <alignment vertical="center"/>
    </xf>
    <xf numFmtId="0" fontId="5" fillId="3" borderId="39" xfId="0" applyFont="1" applyFill="1" applyBorder="1" applyAlignment="1">
      <alignment vertical="center"/>
    </xf>
    <xf numFmtId="0" fontId="5" fillId="3" borderId="31" xfId="0" applyFont="1" applyFill="1" applyBorder="1" applyAlignment="1">
      <alignment vertical="center"/>
    </xf>
    <xf numFmtId="0" fontId="7" fillId="0" borderId="24" xfId="0" applyFont="1" applyBorder="1" applyAlignment="1">
      <alignment horizontal="right" vertical="center"/>
    </xf>
    <xf numFmtId="176" fontId="7" fillId="0" borderId="24" xfId="0" applyNumberFormat="1" applyFont="1" applyFill="1" applyBorder="1" applyAlignment="1">
      <alignment vertical="center"/>
    </xf>
    <xf numFmtId="0" fontId="5" fillId="0" borderId="35" xfId="0" applyFont="1" applyFill="1" applyBorder="1" applyAlignment="1">
      <alignment vertical="center"/>
    </xf>
    <xf numFmtId="176" fontId="7" fillId="0" borderId="24" xfId="0" applyNumberFormat="1" applyFont="1" applyFill="1" applyBorder="1" applyAlignment="1">
      <alignment horizontal="right" vertical="center"/>
    </xf>
    <xf numFmtId="0" fontId="18" fillId="0" borderId="0" xfId="0" applyFont="1"/>
    <xf numFmtId="0" fontId="21" fillId="0" borderId="6" xfId="0" applyFont="1" applyFill="1" applyBorder="1" applyAlignment="1">
      <alignment vertical="center" wrapText="1"/>
    </xf>
    <xf numFmtId="0" fontId="10" fillId="0" borderId="0" xfId="0" applyFont="1" applyAlignment="1">
      <alignment horizontal="distributed" vertical="center"/>
    </xf>
    <xf numFmtId="0" fontId="10" fillId="0" borderId="0" xfId="0" applyFont="1" applyAlignment="1">
      <alignment vertical="center"/>
    </xf>
    <xf numFmtId="0" fontId="4" fillId="0" borderId="6" xfId="0" applyFont="1" applyBorder="1" applyAlignment="1">
      <alignment vertical="center"/>
    </xf>
    <xf numFmtId="0" fontId="5" fillId="0" borderId="6" xfId="0" applyFont="1" applyBorder="1" applyAlignment="1">
      <alignment vertical="center"/>
    </xf>
    <xf numFmtId="0" fontId="5" fillId="3" borderId="0" xfId="0" applyFont="1" applyFill="1" applyBorder="1" applyAlignment="1">
      <alignment horizontal="left" vertical="center"/>
    </xf>
    <xf numFmtId="0" fontId="5" fillId="3" borderId="13" xfId="0" applyFont="1" applyFill="1" applyBorder="1" applyAlignment="1">
      <alignment horizontal="left" vertical="center"/>
    </xf>
    <xf numFmtId="0" fontId="5" fillId="0" borderId="6" xfId="0"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Fill="1" applyBorder="1" applyAlignment="1">
      <alignment vertical="center"/>
    </xf>
    <xf numFmtId="0" fontId="5" fillId="0" borderId="18" xfId="0" applyFont="1" applyBorder="1" applyAlignment="1">
      <alignment vertical="center"/>
    </xf>
    <xf numFmtId="0" fontId="5" fillId="0" borderId="16" xfId="0" applyFont="1" applyBorder="1" applyAlignment="1">
      <alignment vertical="center"/>
    </xf>
    <xf numFmtId="0" fontId="0" fillId="0" borderId="0" xfId="0" applyFont="1"/>
    <xf numFmtId="0" fontId="5" fillId="0" borderId="16" xfId="0" applyFont="1" applyBorder="1" applyAlignment="1">
      <alignment horizontal="left" vertical="center"/>
    </xf>
    <xf numFmtId="0" fontId="5" fillId="0" borderId="42" xfId="0" applyFont="1" applyBorder="1" applyAlignment="1">
      <alignment horizontal="left" vertical="center"/>
    </xf>
    <xf numFmtId="0" fontId="5" fillId="0" borderId="39" xfId="0" applyFont="1" applyFill="1" applyBorder="1" applyAlignment="1">
      <alignment horizontal="left" vertical="center"/>
    </xf>
    <xf numFmtId="0" fontId="0" fillId="0" borderId="0" xfId="0" applyFont="1" applyAlignment="1">
      <alignment vertical="center" wrapText="1"/>
    </xf>
    <xf numFmtId="0" fontId="5" fillId="0" borderId="0" xfId="0" applyFont="1" applyBorder="1" applyAlignment="1">
      <alignment vertical="center" wrapText="1"/>
    </xf>
    <xf numFmtId="0" fontId="7" fillId="0" borderId="24" xfId="0" applyFont="1" applyBorder="1" applyAlignment="1">
      <alignment horizontal="right" vertical="center"/>
    </xf>
    <xf numFmtId="0" fontId="5" fillId="3" borderId="13" xfId="0" applyFont="1" applyFill="1" applyBorder="1" applyAlignment="1">
      <alignment vertical="center"/>
    </xf>
    <xf numFmtId="0" fontId="5" fillId="0" borderId="12" xfId="0" applyFont="1" applyBorder="1" applyAlignment="1">
      <alignment horizontal="center" vertical="center"/>
    </xf>
    <xf numFmtId="0" fontId="5" fillId="3" borderId="39" xfId="0" applyFont="1" applyFill="1" applyBorder="1" applyAlignment="1">
      <alignment horizontal="left" vertical="center"/>
    </xf>
    <xf numFmtId="0" fontId="5" fillId="3" borderId="31" xfId="0" applyFont="1" applyFill="1" applyBorder="1" applyAlignment="1">
      <alignment horizontal="left" vertical="center"/>
    </xf>
    <xf numFmtId="0" fontId="5" fillId="0" borderId="39" xfId="0" applyFont="1" applyBorder="1" applyAlignment="1">
      <alignment vertical="center"/>
    </xf>
    <xf numFmtId="0" fontId="5" fillId="0" borderId="0" xfId="0" applyFont="1" applyBorder="1" applyAlignment="1">
      <alignment vertical="center"/>
    </xf>
    <xf numFmtId="0" fontId="5" fillId="0" borderId="7" xfId="0" applyFont="1" applyBorder="1" applyAlignment="1">
      <alignment vertical="center"/>
    </xf>
    <xf numFmtId="0" fontId="5" fillId="0" borderId="0" xfId="0" applyFont="1" applyBorder="1" applyAlignment="1">
      <alignment horizontal="center" vertical="center" wrapText="1"/>
    </xf>
    <xf numFmtId="0" fontId="0" fillId="0" borderId="0" xfId="0" applyFont="1" applyBorder="1" applyAlignment="1">
      <alignment horizontal="center" vertical="center" wrapText="1"/>
    </xf>
    <xf numFmtId="0" fontId="15" fillId="8" borderId="6" xfId="0" applyFont="1" applyFill="1" applyBorder="1" applyAlignment="1" applyProtection="1">
      <alignment horizontal="center" vertical="center"/>
      <protection locked="0"/>
    </xf>
    <xf numFmtId="0" fontId="15" fillId="8" borderId="17" xfId="0" applyFont="1" applyFill="1" applyBorder="1" applyAlignment="1" applyProtection="1">
      <alignment horizontal="center" vertical="center"/>
      <protection locked="0"/>
    </xf>
    <xf numFmtId="0" fontId="15" fillId="8" borderId="16" xfId="0" applyFont="1" applyFill="1" applyBorder="1" applyAlignment="1" applyProtection="1">
      <alignment horizontal="center" vertical="center"/>
      <protection locked="0"/>
    </xf>
    <xf numFmtId="0" fontId="0" fillId="8" borderId="36" xfId="0" applyFont="1" applyFill="1" applyBorder="1" applyAlignment="1" applyProtection="1">
      <alignment horizontal="right" vertical="center" shrinkToFit="1"/>
      <protection locked="0"/>
    </xf>
    <xf numFmtId="0" fontId="5" fillId="8" borderId="59" xfId="0" applyFont="1" applyFill="1" applyBorder="1" applyAlignment="1" applyProtection="1">
      <alignment vertical="center"/>
      <protection locked="0"/>
    </xf>
    <xf numFmtId="0" fontId="3" fillId="0" borderId="0" xfId="0" applyFont="1" applyProtection="1"/>
    <xf numFmtId="14" fontId="3" fillId="0" borderId="0" xfId="0" applyNumberFormat="1" applyFont="1" applyProtection="1"/>
    <xf numFmtId="0" fontId="3" fillId="0" borderId="0" xfId="0" applyFont="1" applyFill="1" applyProtection="1"/>
    <xf numFmtId="0" fontId="0" fillId="0" borderId="0" xfId="0" applyFont="1" applyAlignment="1" applyProtection="1">
      <alignment horizontal="center"/>
    </xf>
    <xf numFmtId="0" fontId="5" fillId="0" borderId="11" xfId="0" applyFont="1" applyBorder="1" applyAlignment="1" applyProtection="1">
      <alignment horizontal="center" vertical="center"/>
    </xf>
    <xf numFmtId="0" fontId="5" fillId="0" borderId="0" xfId="0" applyFont="1" applyFill="1" applyBorder="1" applyAlignment="1" applyProtection="1">
      <alignment horizontal="center" vertical="center"/>
    </xf>
    <xf numFmtId="0" fontId="0" fillId="0" borderId="0" xfId="0" applyFont="1" applyAlignment="1" applyProtection="1">
      <alignment horizontal="center" vertical="center"/>
    </xf>
    <xf numFmtId="0" fontId="3" fillId="0" borderId="0" xfId="0" applyFont="1" applyAlignment="1" applyProtection="1">
      <alignment vertical="center"/>
    </xf>
    <xf numFmtId="0" fontId="5" fillId="0" borderId="5" xfId="0" applyFont="1" applyBorder="1" applyAlignment="1" applyProtection="1">
      <alignment vertical="center"/>
    </xf>
    <xf numFmtId="0" fontId="8" fillId="0" borderId="7" xfId="0" applyFont="1" applyFill="1" applyBorder="1" applyAlignment="1" applyProtection="1">
      <alignment vertical="center" wrapText="1"/>
    </xf>
    <xf numFmtId="0" fontId="5" fillId="0" borderId="0" xfId="0" applyFont="1" applyFill="1" applyBorder="1" applyAlignment="1" applyProtection="1">
      <alignment vertical="center" wrapText="1"/>
    </xf>
    <xf numFmtId="0" fontId="5" fillId="0" borderId="0" xfId="0" applyFont="1" applyFill="1" applyBorder="1" applyAlignment="1" applyProtection="1">
      <alignment vertical="center"/>
    </xf>
    <xf numFmtId="0" fontId="7" fillId="0" borderId="0" xfId="4" applyFont="1" applyBorder="1" applyAlignment="1" applyProtection="1">
      <alignment vertical="center" wrapText="1"/>
    </xf>
    <xf numFmtId="0" fontId="5" fillId="9" borderId="18" xfId="0" applyFont="1" applyFill="1" applyBorder="1" applyAlignment="1" applyProtection="1">
      <alignment vertical="center"/>
    </xf>
    <xf numFmtId="0" fontId="5" fillId="3" borderId="40" xfId="0" applyFont="1" applyFill="1" applyBorder="1" applyAlignment="1" applyProtection="1">
      <alignment vertical="center" shrinkToFit="1"/>
    </xf>
    <xf numFmtId="0" fontId="5" fillId="0" borderId="7" xfId="0" applyFont="1" applyBorder="1" applyAlignment="1" applyProtection="1">
      <alignmen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top"/>
    </xf>
    <xf numFmtId="0" fontId="3" fillId="0" borderId="7" xfId="0" applyFont="1" applyBorder="1" applyAlignment="1" applyProtection="1">
      <alignment vertical="center"/>
    </xf>
    <xf numFmtId="0" fontId="5" fillId="0" borderId="45" xfId="0" applyFont="1" applyBorder="1" applyAlignment="1" applyProtection="1">
      <alignment vertical="center"/>
    </xf>
    <xf numFmtId="0" fontId="5" fillId="0" borderId="33" xfId="0" applyFont="1" applyBorder="1" applyAlignment="1" applyProtection="1">
      <alignment vertical="center"/>
    </xf>
    <xf numFmtId="0" fontId="5" fillId="0" borderId="15" xfId="0" applyFont="1" applyBorder="1" applyAlignment="1" applyProtection="1">
      <alignment vertical="center"/>
    </xf>
    <xf numFmtId="0" fontId="5" fillId="0" borderId="17" xfId="0" applyFont="1" applyBorder="1" applyAlignment="1" applyProtection="1">
      <alignment horizontal="center" vertical="center"/>
    </xf>
    <xf numFmtId="0" fontId="6" fillId="0" borderId="8" xfId="0" applyFont="1" applyBorder="1" applyAlignment="1" applyProtection="1">
      <alignment vertical="center"/>
    </xf>
    <xf numFmtId="0" fontId="5" fillId="0" borderId="0" xfId="0" applyFont="1" applyFill="1" applyBorder="1" applyAlignment="1" applyProtection="1">
      <alignment horizontal="left" vertical="center"/>
    </xf>
    <xf numFmtId="0" fontId="5" fillId="0" borderId="32" xfId="0" applyFont="1" applyBorder="1" applyAlignment="1" applyProtection="1">
      <alignment vertical="center"/>
    </xf>
    <xf numFmtId="0" fontId="5" fillId="0" borderId="0" xfId="0" applyFont="1" applyFill="1" applyBorder="1" applyAlignment="1" applyProtection="1">
      <alignment horizontal="left" vertical="center" wrapText="1"/>
    </xf>
    <xf numFmtId="0" fontId="0" fillId="0" borderId="0" xfId="0" applyFont="1" applyAlignment="1" applyProtection="1">
      <alignment vertical="center"/>
    </xf>
    <xf numFmtId="0" fontId="0" fillId="0" borderId="0" xfId="0" applyFont="1" applyFill="1" applyBorder="1" applyProtection="1"/>
    <xf numFmtId="0" fontId="4"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Fill="1" applyBorder="1" applyAlignment="1" applyProtection="1">
      <alignment horizontal="right"/>
    </xf>
    <xf numFmtId="0" fontId="5" fillId="0" borderId="22" xfId="0" applyFont="1" applyBorder="1" applyAlignment="1" applyProtection="1">
      <alignment horizontal="center" vertical="center" wrapText="1"/>
    </xf>
    <xf numFmtId="0" fontId="5" fillId="0" borderId="7" xfId="0" applyFont="1" applyBorder="1" applyAlignment="1" applyProtection="1">
      <alignment vertical="center" wrapText="1"/>
    </xf>
    <xf numFmtId="0" fontId="5" fillId="0" borderId="13" xfId="0" applyFont="1" applyFill="1" applyBorder="1" applyAlignment="1" applyProtection="1">
      <alignment vertical="center"/>
    </xf>
    <xf numFmtId="0" fontId="5" fillId="3" borderId="10" xfId="0" applyFont="1" applyFill="1" applyBorder="1" applyAlignment="1" applyProtection="1">
      <alignment horizontal="center" vertical="center"/>
    </xf>
    <xf numFmtId="0" fontId="6" fillId="3" borderId="55" xfId="0" applyFont="1" applyFill="1" applyBorder="1" applyAlignment="1" applyProtection="1">
      <alignment horizontal="center" vertical="center"/>
    </xf>
    <xf numFmtId="0" fontId="5" fillId="3" borderId="8" xfId="0" applyFont="1" applyFill="1" applyBorder="1" applyAlignment="1" applyProtection="1">
      <alignment horizontal="center" vertical="center"/>
    </xf>
    <xf numFmtId="0" fontId="5" fillId="0" borderId="13" xfId="0" applyFont="1" applyFill="1" applyBorder="1" applyAlignment="1" applyProtection="1">
      <alignment horizontal="left" vertical="center"/>
    </xf>
    <xf numFmtId="0" fontId="5" fillId="0" borderId="6" xfId="0" applyFont="1" applyFill="1" applyBorder="1" applyAlignment="1" applyProtection="1">
      <alignment vertical="center"/>
    </xf>
    <xf numFmtId="0" fontId="5" fillId="3" borderId="50" xfId="0" applyFont="1" applyFill="1" applyBorder="1" applyAlignment="1" applyProtection="1">
      <alignment horizontal="center" vertical="center"/>
    </xf>
    <xf numFmtId="0" fontId="5" fillId="3" borderId="56" xfId="0" applyFont="1" applyFill="1" applyBorder="1" applyAlignment="1" applyProtection="1">
      <alignment horizontal="center" vertical="center"/>
    </xf>
    <xf numFmtId="0" fontId="5" fillId="0" borderId="6" xfId="0" applyFont="1" applyFill="1" applyBorder="1" applyAlignment="1" applyProtection="1">
      <alignment vertical="center" wrapText="1"/>
    </xf>
    <xf numFmtId="0" fontId="5" fillId="0" borderId="13" xfId="0" applyFont="1" applyFill="1" applyBorder="1" applyAlignment="1" applyProtection="1">
      <alignment vertical="center" wrapText="1"/>
    </xf>
    <xf numFmtId="0" fontId="5" fillId="0" borderId="10" xfId="0" applyFont="1" applyBorder="1" applyAlignment="1" applyProtection="1">
      <alignment vertical="center"/>
    </xf>
    <xf numFmtId="0" fontId="0" fillId="0" borderId="0" xfId="0" applyFill="1" applyBorder="1" applyAlignment="1" applyProtection="1">
      <alignment horizontal="center"/>
    </xf>
    <xf numFmtId="0" fontId="5" fillId="0" borderId="0" xfId="0" applyFont="1" applyBorder="1" applyAlignment="1" applyProtection="1">
      <alignment vertical="center"/>
    </xf>
    <xf numFmtId="56" fontId="5" fillId="0" borderId="7" xfId="0" quotePrefix="1" applyNumberFormat="1" applyFont="1" applyBorder="1" applyAlignment="1" applyProtection="1">
      <alignment horizontal="center" vertical="center"/>
    </xf>
    <xf numFmtId="0" fontId="5" fillId="0" borderId="18" xfId="0" applyFont="1" applyFill="1" applyBorder="1" applyAlignment="1" applyProtection="1">
      <alignment vertical="center"/>
    </xf>
    <xf numFmtId="0" fontId="5" fillId="0" borderId="59" xfId="0" applyFont="1" applyFill="1" applyBorder="1" applyAlignment="1" applyProtection="1">
      <alignment vertical="center"/>
    </xf>
    <xf numFmtId="0" fontId="5" fillId="0" borderId="18" xfId="0" applyFont="1" applyFill="1" applyBorder="1" applyAlignment="1" applyProtection="1">
      <alignment vertical="center" wrapText="1"/>
    </xf>
    <xf numFmtId="0" fontId="5" fillId="0" borderId="59" xfId="0" applyFont="1" applyFill="1" applyBorder="1" applyAlignment="1" applyProtection="1">
      <alignment vertical="center" wrapText="1"/>
    </xf>
    <xf numFmtId="0" fontId="5" fillId="0" borderId="10" xfId="0" applyFont="1" applyFill="1" applyBorder="1" applyAlignment="1" applyProtection="1">
      <alignment vertical="center"/>
    </xf>
    <xf numFmtId="0" fontId="5" fillId="0" borderId="59" xfId="0" applyFont="1" applyFill="1" applyBorder="1" applyAlignment="1" applyProtection="1">
      <alignment vertical="top"/>
    </xf>
    <xf numFmtId="0" fontId="5" fillId="0" borderId="0" xfId="0" applyFont="1" applyFill="1" applyBorder="1" applyAlignment="1" applyProtection="1">
      <alignment vertical="top"/>
    </xf>
    <xf numFmtId="0" fontId="5" fillId="0" borderId="7" xfId="0" applyFont="1" applyBorder="1" applyAlignment="1" applyProtection="1">
      <alignment horizontal="center"/>
    </xf>
    <xf numFmtId="0" fontId="5" fillId="3" borderId="30" xfId="0" applyFont="1" applyFill="1" applyBorder="1" applyAlignment="1" applyProtection="1">
      <alignment horizontal="right" vertical="center"/>
    </xf>
    <xf numFmtId="0" fontId="6" fillId="3" borderId="36" xfId="0" applyFont="1" applyFill="1" applyBorder="1" applyAlignment="1" applyProtection="1">
      <alignment horizontal="center" vertical="center"/>
    </xf>
    <xf numFmtId="0" fontId="5" fillId="3" borderId="8" xfId="0" applyFont="1" applyFill="1" applyBorder="1" applyAlignment="1" applyProtection="1">
      <alignment horizontal="left" vertical="center"/>
    </xf>
    <xf numFmtId="0" fontId="3" fillId="0" borderId="0" xfId="0" applyFont="1" applyFill="1" applyBorder="1" applyAlignment="1" applyProtection="1"/>
    <xf numFmtId="0" fontId="0" fillId="0" borderId="0" xfId="0" applyFill="1" applyBorder="1" applyProtection="1"/>
    <xf numFmtId="0" fontId="5" fillId="0" borderId="7" xfId="0" applyFont="1" applyFill="1" applyBorder="1" applyAlignment="1" applyProtection="1">
      <alignment horizontal="center" vertical="center"/>
    </xf>
    <xf numFmtId="0" fontId="5" fillId="0" borderId="7"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14" fillId="0" borderId="0" xfId="4" applyFont="1" applyBorder="1" applyAlignment="1" applyProtection="1">
      <alignment vertical="center" wrapText="1"/>
    </xf>
    <xf numFmtId="0" fontId="5" fillId="0" borderId="5" xfId="0" applyFont="1" applyBorder="1" applyProtection="1"/>
    <xf numFmtId="0" fontId="5" fillId="3" borderId="58" xfId="0" applyFont="1" applyFill="1" applyBorder="1" applyAlignment="1" applyProtection="1">
      <alignment vertical="center" wrapText="1"/>
    </xf>
    <xf numFmtId="0" fontId="5" fillId="0" borderId="7" xfId="0" applyFont="1" applyFill="1" applyBorder="1" applyAlignment="1" applyProtection="1">
      <alignment vertical="center" wrapText="1"/>
    </xf>
    <xf numFmtId="49" fontId="5" fillId="3" borderId="25" xfId="0" applyNumberFormat="1" applyFont="1" applyFill="1" applyBorder="1" applyAlignment="1" applyProtection="1">
      <alignment horizontal="right" vertical="center" wrapText="1"/>
    </xf>
    <xf numFmtId="0" fontId="5" fillId="3" borderId="60" xfId="0" applyFont="1" applyFill="1" applyBorder="1" applyAlignment="1" applyProtection="1">
      <alignment vertical="center" wrapText="1"/>
    </xf>
    <xf numFmtId="0" fontId="19" fillId="0" borderId="0" xfId="4" applyFont="1" applyBorder="1" applyAlignment="1" applyProtection="1">
      <alignment vertical="center"/>
    </xf>
    <xf numFmtId="0" fontId="5" fillId="5" borderId="25" xfId="1" applyNumberFormat="1" applyFont="1" applyFill="1" applyBorder="1" applyAlignment="1" applyProtection="1">
      <alignment horizontal="right" vertical="center"/>
    </xf>
    <xf numFmtId="0" fontId="19" fillId="0" borderId="0" xfId="4" applyFont="1" applyBorder="1" applyAlignment="1" applyProtection="1">
      <alignment vertical="top" wrapText="1"/>
    </xf>
    <xf numFmtId="0" fontId="3" fillId="0" borderId="7" xfId="0" applyFont="1" applyBorder="1" applyAlignment="1" applyProtection="1">
      <alignment vertical="center" wrapText="1"/>
    </xf>
    <xf numFmtId="0" fontId="0" fillId="0" borderId="7" xfId="0" applyFont="1" applyBorder="1" applyAlignment="1" applyProtection="1">
      <alignment vertical="center" wrapText="1"/>
    </xf>
    <xf numFmtId="0" fontId="3" fillId="0" borderId="0" xfId="0" applyFont="1" applyFill="1" applyBorder="1" applyAlignment="1" applyProtection="1">
      <alignment vertical="center" wrapText="1"/>
    </xf>
    <xf numFmtId="0" fontId="5" fillId="0" borderId="7" xfId="0" applyFont="1" applyFill="1" applyBorder="1" applyAlignment="1" applyProtection="1">
      <alignment horizontal="left" vertical="center" wrapText="1"/>
    </xf>
    <xf numFmtId="0" fontId="0" fillId="0" borderId="7"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5" fillId="0" borderId="10" xfId="0" applyFont="1" applyBorder="1" applyProtection="1"/>
    <xf numFmtId="0" fontId="3" fillId="0" borderId="7" xfId="0" applyFont="1" applyFill="1" applyBorder="1" applyProtection="1"/>
    <xf numFmtId="0" fontId="15" fillId="8" borderId="45" xfId="0" applyFont="1" applyFill="1" applyBorder="1" applyAlignment="1" applyProtection="1">
      <alignment horizontal="center" vertical="center"/>
      <protection locked="0"/>
    </xf>
    <xf numFmtId="0" fontId="15" fillId="8" borderId="0" xfId="0" applyFont="1" applyFill="1" applyBorder="1" applyAlignment="1" applyProtection="1">
      <alignment horizontal="center" vertical="center" wrapText="1"/>
      <protection locked="0"/>
    </xf>
    <xf numFmtId="0" fontId="5" fillId="8" borderId="13" xfId="0" applyFont="1" applyFill="1" applyBorder="1" applyAlignment="1" applyProtection="1">
      <alignment vertical="center"/>
      <protection locked="0"/>
    </xf>
    <xf numFmtId="0" fontId="6" fillId="8" borderId="55" xfId="0" applyFont="1" applyFill="1" applyBorder="1" applyAlignment="1" applyProtection="1">
      <alignment horizontal="center" vertical="center"/>
      <protection locked="0"/>
    </xf>
    <xf numFmtId="0" fontId="5" fillId="0" borderId="24" xfId="0" applyFont="1" applyFill="1" applyBorder="1" applyAlignment="1" applyProtection="1">
      <alignment horizontal="center" vertical="center"/>
    </xf>
    <xf numFmtId="0" fontId="5" fillId="0" borderId="29" xfId="0" applyFont="1" applyFill="1" applyBorder="1" applyAlignment="1" applyProtection="1">
      <alignment vertical="center"/>
    </xf>
    <xf numFmtId="49" fontId="5" fillId="3" borderId="60" xfId="0" applyNumberFormat="1" applyFont="1" applyFill="1" applyBorder="1" applyAlignment="1" applyProtection="1">
      <alignment vertical="center" wrapText="1"/>
    </xf>
    <xf numFmtId="49" fontId="5" fillId="8" borderId="25" xfId="0" applyNumberFormat="1" applyFont="1" applyFill="1" applyBorder="1" applyAlignment="1" applyProtection="1">
      <alignment vertical="center" wrapText="1"/>
      <protection locked="0"/>
    </xf>
    <xf numFmtId="0" fontId="15" fillId="8" borderId="25" xfId="0" applyFont="1" applyFill="1" applyBorder="1" applyAlignment="1" applyProtection="1">
      <alignment horizontal="center" vertical="center" wrapText="1"/>
      <protection locked="0"/>
    </xf>
    <xf numFmtId="0" fontId="3" fillId="0" borderId="0" xfId="0" applyFont="1" applyBorder="1" applyAlignment="1" applyProtection="1">
      <alignment horizontal="center"/>
    </xf>
    <xf numFmtId="0" fontId="3" fillId="0" borderId="0" xfId="0" applyFont="1" applyBorder="1" applyAlignment="1" applyProtection="1">
      <alignment horizontal="center" vertical="center"/>
    </xf>
    <xf numFmtId="0" fontId="10" fillId="0" borderId="0" xfId="0" applyFont="1" applyAlignment="1">
      <alignment horizontal="left" vertical="center" wrapText="1"/>
    </xf>
    <xf numFmtId="0" fontId="10" fillId="0" borderId="61" xfId="0" applyFont="1" applyBorder="1" applyAlignment="1">
      <alignment horizontal="center" vertical="center" wrapText="1"/>
    </xf>
    <xf numFmtId="0" fontId="11" fillId="0" borderId="61" xfId="0" applyFont="1" applyBorder="1" applyAlignment="1">
      <alignment horizontal="center" vertical="center"/>
    </xf>
    <xf numFmtId="0" fontId="11" fillId="0" borderId="61" xfId="0" applyFont="1" applyBorder="1" applyAlignment="1">
      <alignment horizontal="left" vertical="center" wrapText="1"/>
    </xf>
    <xf numFmtId="0" fontId="11" fillId="0" borderId="61" xfId="0" applyFont="1" applyBorder="1" applyAlignment="1">
      <alignment horizontal="left" vertical="center"/>
    </xf>
    <xf numFmtId="0" fontId="10" fillId="8" borderId="61" xfId="0" applyFont="1" applyFill="1" applyBorder="1" applyAlignment="1" applyProtection="1">
      <alignment horizontal="center" vertical="center"/>
      <protection locked="0"/>
    </xf>
    <xf numFmtId="0" fontId="10" fillId="0" borderId="0" xfId="0" applyFont="1" applyAlignment="1">
      <alignment horizontal="distributed" vertical="center"/>
    </xf>
    <xf numFmtId="0" fontId="10" fillId="0" borderId="0" xfId="0" applyFont="1" applyAlignment="1">
      <alignment horizontal="center" vertical="center"/>
    </xf>
    <xf numFmtId="0" fontId="10" fillId="0" borderId="0" xfId="0" applyFont="1" applyAlignment="1">
      <alignment horizontal="left" vertical="center"/>
    </xf>
    <xf numFmtId="178" fontId="10" fillId="0" borderId="0" xfId="0" applyNumberFormat="1" applyFont="1" applyAlignment="1">
      <alignment horizontal="distributed" vertical="center" indent="1"/>
    </xf>
    <xf numFmtId="0" fontId="10" fillId="0" borderId="0" xfId="0" applyFont="1" applyAlignment="1">
      <alignment horizontal="distributed" vertical="center" indent="1"/>
    </xf>
    <xf numFmtId="0" fontId="9" fillId="0" borderId="0" xfId="0" applyFont="1" applyAlignment="1">
      <alignment horizontal="center" vertical="center"/>
    </xf>
    <xf numFmtId="0" fontId="3" fillId="0" borderId="0" xfId="0" applyFont="1" applyAlignment="1">
      <alignment horizontal="left" vertical="top" wrapText="1"/>
    </xf>
    <xf numFmtId="0" fontId="6" fillId="0" borderId="0" xfId="0" applyFont="1" applyAlignment="1">
      <alignment horizontal="center" vertical="center" wrapText="1"/>
    </xf>
    <xf numFmtId="0" fontId="3" fillId="0" borderId="0" xfId="0" applyFont="1" applyAlignment="1">
      <alignment horizontal="left" vertical="center" wrapText="1"/>
    </xf>
    <xf numFmtId="0" fontId="4" fillId="0" borderId="6" xfId="0" applyFont="1" applyBorder="1" applyAlignment="1">
      <alignment vertical="center"/>
    </xf>
    <xf numFmtId="0" fontId="4" fillId="0" borderId="13" xfId="0" applyFont="1" applyBorder="1" applyAlignment="1">
      <alignment vertical="center"/>
    </xf>
    <xf numFmtId="177" fontId="5" fillId="0" borderId="50" xfId="0" applyNumberFormat="1" applyFont="1" applyBorder="1" applyAlignment="1">
      <alignment horizontal="center" vertical="center"/>
    </xf>
    <xf numFmtId="177" fontId="5" fillId="0" borderId="48" xfId="0" applyNumberFormat="1" applyFont="1" applyBorder="1" applyAlignment="1">
      <alignment horizontal="center" vertical="center"/>
    </xf>
    <xf numFmtId="0" fontId="0" fillId="0" borderId="45" xfId="0" applyFont="1" applyBorder="1" applyAlignment="1">
      <alignment vertical="center"/>
    </xf>
    <xf numFmtId="0" fontId="0" fillId="0" borderId="53" xfId="0" applyFont="1" applyBorder="1" applyAlignment="1">
      <alignment vertical="center"/>
    </xf>
    <xf numFmtId="0" fontId="5" fillId="0" borderId="16" xfId="0" applyFont="1" applyBorder="1" applyAlignment="1">
      <alignment vertical="center"/>
    </xf>
    <xf numFmtId="0" fontId="5" fillId="0" borderId="42" xfId="0" applyFont="1" applyBorder="1" applyAlignment="1">
      <alignment vertical="center"/>
    </xf>
    <xf numFmtId="0" fontId="5" fillId="0" borderId="17" xfId="0" applyFont="1" applyBorder="1" applyAlignment="1">
      <alignment vertical="top"/>
    </xf>
    <xf numFmtId="0" fontId="5" fillId="0" borderId="47" xfId="0" applyFont="1" applyBorder="1" applyAlignment="1">
      <alignment vertical="top"/>
    </xf>
    <xf numFmtId="0" fontId="5" fillId="0" borderId="12" xfId="0" applyFont="1" applyFill="1" applyBorder="1" applyAlignment="1">
      <alignment horizontal="center" vertical="center"/>
    </xf>
    <xf numFmtId="0" fontId="5" fillId="0" borderId="38"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12" xfId="0" applyFont="1" applyBorder="1" applyAlignment="1">
      <alignment horizontal="center" vertical="center"/>
    </xf>
    <xf numFmtId="0" fontId="5" fillId="0" borderId="41" xfId="0" applyFont="1" applyBorder="1" applyAlignment="1">
      <alignment horizontal="center" vertical="center"/>
    </xf>
    <xf numFmtId="0" fontId="5" fillId="3" borderId="1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45" xfId="0" applyFont="1" applyFill="1" applyBorder="1" applyAlignment="1">
      <alignment vertical="center"/>
    </xf>
    <xf numFmtId="0" fontId="5" fillId="3" borderId="33" xfId="0" applyFont="1" applyFill="1" applyBorder="1" applyAlignment="1">
      <alignment vertical="center"/>
    </xf>
    <xf numFmtId="0" fontId="5" fillId="3" borderId="26" xfId="0" applyFont="1" applyFill="1" applyBorder="1" applyAlignment="1">
      <alignment vertical="center"/>
    </xf>
    <xf numFmtId="0" fontId="5" fillId="3" borderId="6" xfId="0" applyFont="1" applyFill="1" applyBorder="1" applyAlignment="1">
      <alignment vertical="center"/>
    </xf>
    <xf numFmtId="0" fontId="5" fillId="3" borderId="0" xfId="0" applyFont="1" applyFill="1" applyBorder="1" applyAlignment="1">
      <alignment vertical="center"/>
    </xf>
    <xf numFmtId="0" fontId="5" fillId="3" borderId="13" xfId="0" applyFont="1" applyFill="1" applyBorder="1" applyAlignment="1">
      <alignment vertical="center"/>
    </xf>
    <xf numFmtId="0" fontId="5" fillId="0" borderId="6" xfId="0" applyFont="1" applyBorder="1" applyAlignment="1">
      <alignment vertical="center"/>
    </xf>
    <xf numFmtId="0" fontId="5" fillId="0" borderId="43" xfId="0" applyFont="1" applyBorder="1" applyAlignment="1">
      <alignment vertical="center"/>
    </xf>
    <xf numFmtId="0" fontId="21" fillId="0" borderId="6" xfId="0" applyFont="1" applyFill="1" applyBorder="1" applyAlignment="1">
      <alignment horizontal="right" vertical="center" wrapText="1"/>
    </xf>
    <xf numFmtId="0" fontId="21" fillId="0" borderId="43" xfId="0" applyFont="1" applyFill="1" applyBorder="1" applyAlignment="1">
      <alignment horizontal="right" vertical="center" wrapText="1"/>
    </xf>
    <xf numFmtId="0" fontId="4" fillId="0" borderId="43" xfId="0" applyFont="1" applyBorder="1" applyAlignment="1">
      <alignment vertical="center"/>
    </xf>
    <xf numFmtId="0" fontId="5" fillId="3" borderId="39" xfId="0" applyFont="1" applyFill="1" applyBorder="1" applyAlignment="1">
      <alignment vertical="center"/>
    </xf>
    <xf numFmtId="0" fontId="5" fillId="3" borderId="31" xfId="0" applyFont="1" applyFill="1" applyBorder="1" applyAlignment="1">
      <alignment vertical="center"/>
    </xf>
    <xf numFmtId="0" fontId="5" fillId="3" borderId="0" xfId="0" applyFont="1" applyFill="1" applyBorder="1" applyAlignment="1">
      <alignment vertical="center" wrapText="1"/>
    </xf>
    <xf numFmtId="0" fontId="5" fillId="3" borderId="13" xfId="0" applyFont="1" applyFill="1" applyBorder="1" applyAlignment="1">
      <alignment vertical="center" wrapText="1"/>
    </xf>
    <xf numFmtId="0" fontId="5" fillId="3" borderId="0" xfId="0" applyFont="1" applyFill="1" applyBorder="1" applyAlignment="1">
      <alignment horizontal="left" vertical="center"/>
    </xf>
    <xf numFmtId="0" fontId="5" fillId="3" borderId="13" xfId="0" applyFont="1" applyFill="1" applyBorder="1" applyAlignment="1">
      <alignment horizontal="left" vertical="center"/>
    </xf>
    <xf numFmtId="0" fontId="5" fillId="0" borderId="44"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51" xfId="0" applyFont="1" applyFill="1" applyBorder="1" applyAlignment="1">
      <alignment vertical="center" wrapText="1"/>
    </xf>
    <xf numFmtId="0" fontId="5" fillId="0" borderId="8" xfId="0" applyFont="1" applyFill="1" applyBorder="1" applyAlignment="1">
      <alignment vertical="center" wrapText="1"/>
    </xf>
    <xf numFmtId="0" fontId="5" fillId="0" borderId="14" xfId="0" applyFont="1" applyFill="1" applyBorder="1" applyAlignment="1">
      <alignment vertical="center" wrapText="1"/>
    </xf>
    <xf numFmtId="0" fontId="4" fillId="0" borderId="6" xfId="0" applyFont="1" applyFill="1" applyBorder="1" applyAlignment="1">
      <alignment vertical="center"/>
    </xf>
    <xf numFmtId="0" fontId="4" fillId="0" borderId="13" xfId="0" applyFont="1" applyFill="1" applyBorder="1" applyAlignment="1">
      <alignment vertical="center"/>
    </xf>
    <xf numFmtId="0" fontId="5" fillId="3" borderId="39" xfId="0" applyFont="1" applyFill="1" applyBorder="1" applyAlignment="1">
      <alignment horizontal="left" vertical="center"/>
    </xf>
    <xf numFmtId="0" fontId="5" fillId="3" borderId="31" xfId="0" applyFont="1" applyFill="1" applyBorder="1" applyAlignment="1">
      <alignment horizontal="left" vertical="center"/>
    </xf>
    <xf numFmtId="0" fontId="5" fillId="0" borderId="30"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9" xfId="0" applyFont="1" applyBorder="1" applyAlignment="1">
      <alignment horizontal="center" vertical="center" wrapText="1"/>
    </xf>
    <xf numFmtId="0" fontId="4" fillId="0" borderId="17" xfId="0" applyFont="1" applyBorder="1" applyAlignment="1">
      <alignment vertical="center"/>
    </xf>
    <xf numFmtId="0" fontId="4" fillId="0" borderId="14" xfId="0" applyFont="1" applyBorder="1" applyAlignment="1">
      <alignment vertical="center"/>
    </xf>
    <xf numFmtId="0" fontId="5" fillId="3" borderId="39" xfId="0" applyFont="1" applyFill="1" applyBorder="1" applyAlignment="1">
      <alignment vertical="center" wrapText="1"/>
    </xf>
    <xf numFmtId="0" fontId="5" fillId="3" borderId="31" xfId="0" applyFont="1" applyFill="1" applyBorder="1" applyAlignment="1">
      <alignment vertical="center" wrapText="1"/>
    </xf>
    <xf numFmtId="0" fontId="5" fillId="0" borderId="7" xfId="0" applyFont="1" applyFill="1" applyBorder="1" applyAlignment="1">
      <alignment vertical="center" wrapText="1"/>
    </xf>
    <xf numFmtId="0" fontId="5" fillId="0" borderId="0" xfId="0" applyFont="1" applyFill="1" applyBorder="1" applyAlignment="1">
      <alignment vertical="center" wrapText="1"/>
    </xf>
    <xf numFmtId="0" fontId="5" fillId="0" borderId="10" xfId="0" applyFont="1" applyFill="1" applyBorder="1" applyAlignment="1">
      <alignment vertical="center" wrapText="1"/>
    </xf>
    <xf numFmtId="0" fontId="5" fillId="0" borderId="30" xfId="0" applyFont="1" applyBorder="1" applyAlignment="1">
      <alignment horizontal="center" vertical="center"/>
    </xf>
    <xf numFmtId="0" fontId="5" fillId="0" borderId="36" xfId="0" applyFont="1" applyBorder="1" applyAlignment="1">
      <alignment horizontal="center" vertical="center"/>
    </xf>
    <xf numFmtId="0" fontId="5" fillId="0" borderId="29" xfId="0" applyFont="1" applyBorder="1" applyAlignment="1">
      <alignment horizontal="center" vertical="center"/>
    </xf>
    <xf numFmtId="0" fontId="5" fillId="6" borderId="30" xfId="0" applyFont="1" applyFill="1" applyBorder="1" applyAlignment="1">
      <alignment horizontal="left" vertical="center" wrapText="1"/>
    </xf>
    <xf numFmtId="0" fontId="5" fillId="6" borderId="36"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8" borderId="8" xfId="0" applyFont="1" applyFill="1" applyBorder="1" applyAlignment="1" applyProtection="1">
      <alignment vertical="center"/>
      <protection locked="0"/>
    </xf>
    <xf numFmtId="0" fontId="5" fillId="8" borderId="14" xfId="0" applyFont="1" applyFill="1" applyBorder="1" applyAlignment="1" applyProtection="1">
      <alignment vertical="center"/>
      <protection locked="0"/>
    </xf>
    <xf numFmtId="0" fontId="5" fillId="3" borderId="0"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5" fillId="9" borderId="0" xfId="0" applyFont="1" applyFill="1" applyBorder="1" applyAlignment="1">
      <alignment horizontal="left" vertical="center"/>
    </xf>
    <xf numFmtId="0" fontId="5" fillId="9" borderId="13" xfId="0" applyFont="1" applyFill="1" applyBorder="1" applyAlignment="1">
      <alignment horizontal="left" vertical="center"/>
    </xf>
    <xf numFmtId="0" fontId="5" fillId="9" borderId="39" xfId="0" applyFont="1" applyFill="1" applyBorder="1" applyAlignment="1">
      <alignment vertical="center"/>
    </xf>
    <xf numFmtId="0" fontId="5" fillId="9" borderId="31" xfId="0" applyFont="1" applyFill="1" applyBorder="1" applyAlignment="1">
      <alignment vertical="center"/>
    </xf>
    <xf numFmtId="0" fontId="5" fillId="9" borderId="0" xfId="0" applyFont="1" applyFill="1" applyBorder="1" applyAlignment="1">
      <alignment horizontal="left" vertical="center" wrapText="1"/>
    </xf>
    <xf numFmtId="0" fontId="5" fillId="9" borderId="13" xfId="0" applyFont="1" applyFill="1" applyBorder="1" applyAlignment="1">
      <alignment horizontal="left" vertical="center" wrapText="1"/>
    </xf>
    <xf numFmtId="0" fontId="5" fillId="9" borderId="0" xfId="0" applyFont="1" applyFill="1" applyBorder="1" applyAlignment="1">
      <alignment vertical="center"/>
    </xf>
    <xf numFmtId="0" fontId="5" fillId="9" borderId="13" xfId="0" applyFont="1" applyFill="1" applyBorder="1" applyAlignment="1">
      <alignment vertical="center"/>
    </xf>
    <xf numFmtId="0" fontId="5" fillId="9" borderId="47" xfId="0" applyFont="1" applyFill="1" applyBorder="1" applyAlignment="1">
      <alignment horizontal="left" vertical="center"/>
    </xf>
    <xf numFmtId="0" fontId="5" fillId="9" borderId="4" xfId="0" applyFont="1" applyFill="1" applyBorder="1" applyAlignment="1">
      <alignment horizontal="left" vertical="center"/>
    </xf>
    <xf numFmtId="0" fontId="5" fillId="9" borderId="20" xfId="0" applyFont="1" applyFill="1" applyBorder="1" applyAlignment="1">
      <alignment horizontal="left" vertical="center"/>
    </xf>
    <xf numFmtId="0" fontId="5" fillId="9" borderId="0" xfId="0" applyFont="1" applyFill="1" applyBorder="1" applyAlignment="1">
      <alignment vertical="center" wrapText="1"/>
    </xf>
    <xf numFmtId="0" fontId="5" fillId="9" borderId="13" xfId="0" applyFont="1" applyFill="1" applyBorder="1" applyAlignment="1">
      <alignment vertical="center" wrapText="1"/>
    </xf>
    <xf numFmtId="0" fontId="5" fillId="9" borderId="43" xfId="0" applyFont="1" applyFill="1" applyBorder="1" applyAlignment="1">
      <alignment horizontal="left" vertical="center"/>
    </xf>
    <xf numFmtId="0" fontId="5" fillId="9" borderId="2" xfId="0" applyFont="1" applyFill="1" applyBorder="1" applyAlignment="1">
      <alignment horizontal="left" vertical="center"/>
    </xf>
    <xf numFmtId="0" fontId="5" fillId="9" borderId="19" xfId="0" applyFont="1" applyFill="1" applyBorder="1" applyAlignment="1">
      <alignment horizontal="left" vertical="center"/>
    </xf>
    <xf numFmtId="0" fontId="5" fillId="3" borderId="62" xfId="0" applyFont="1" applyFill="1" applyBorder="1" applyAlignment="1">
      <alignment horizontal="left" vertical="center"/>
    </xf>
    <xf numFmtId="0" fontId="5" fillId="3" borderId="27" xfId="0" applyFont="1" applyFill="1" applyBorder="1" applyAlignment="1">
      <alignment horizontal="left" vertical="center"/>
    </xf>
    <xf numFmtId="0" fontId="5" fillId="9" borderId="17" xfId="0" applyFont="1" applyFill="1" applyBorder="1" applyAlignment="1">
      <alignment horizontal="right" vertical="center"/>
    </xf>
    <xf numFmtId="0" fontId="5" fillId="9" borderId="8" xfId="0" applyFont="1" applyFill="1" applyBorder="1" applyAlignment="1">
      <alignment horizontal="right" vertical="center"/>
    </xf>
    <xf numFmtId="0" fontId="5" fillId="0" borderId="9" xfId="0" applyFont="1" applyFill="1" applyBorder="1" applyAlignment="1">
      <alignment vertical="center" wrapText="1"/>
    </xf>
    <xf numFmtId="0" fontId="5" fillId="0" borderId="33" xfId="0" applyFont="1" applyFill="1" applyBorder="1" applyAlignment="1">
      <alignment vertical="center" wrapText="1"/>
    </xf>
    <xf numFmtId="0" fontId="5" fillId="0" borderId="46" xfId="0" applyFont="1" applyFill="1" applyBorder="1" applyAlignment="1">
      <alignment vertical="center" wrapText="1"/>
    </xf>
    <xf numFmtId="0" fontId="5" fillId="0" borderId="26" xfId="0" applyFont="1" applyFill="1" applyBorder="1" applyAlignment="1">
      <alignment vertical="center" wrapText="1"/>
    </xf>
    <xf numFmtId="0" fontId="5" fillId="3" borderId="8"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0" borderId="33" xfId="0" applyFont="1" applyBorder="1" applyAlignment="1">
      <alignment horizontal="left" vertical="center" wrapText="1"/>
    </xf>
    <xf numFmtId="0" fontId="5" fillId="0" borderId="0" xfId="0" applyFont="1" applyBorder="1" applyAlignment="1">
      <alignment horizontal="left" vertical="center" wrapText="1"/>
    </xf>
    <xf numFmtId="0" fontId="5" fillId="3" borderId="3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0" borderId="44" xfId="0" applyFont="1" applyFill="1" applyBorder="1" applyAlignment="1">
      <alignment vertical="center" wrapText="1"/>
    </xf>
    <xf numFmtId="0" fontId="5" fillId="0" borderId="13" xfId="0" applyFont="1" applyFill="1" applyBorder="1" applyAlignment="1">
      <alignment vertical="center" wrapText="1"/>
    </xf>
    <xf numFmtId="0" fontId="5" fillId="3" borderId="45" xfId="0" applyFont="1" applyFill="1" applyBorder="1" applyAlignment="1">
      <alignment horizontal="left" vertical="center"/>
    </xf>
    <xf numFmtId="0" fontId="5" fillId="3" borderId="33" xfId="0" applyFont="1" applyFill="1" applyBorder="1" applyAlignment="1">
      <alignment horizontal="left" vertical="center"/>
    </xf>
    <xf numFmtId="0" fontId="5" fillId="3" borderId="26" xfId="0" applyFont="1" applyFill="1" applyBorder="1" applyAlignment="1">
      <alignment horizontal="left" vertical="center"/>
    </xf>
    <xf numFmtId="0" fontId="5" fillId="3" borderId="6" xfId="0" applyFont="1" applyFill="1" applyBorder="1" applyAlignment="1">
      <alignment horizontal="left" vertical="center"/>
    </xf>
    <xf numFmtId="0" fontId="5" fillId="3" borderId="8" xfId="0" applyFont="1" applyFill="1" applyBorder="1" applyAlignment="1">
      <alignment vertical="center"/>
    </xf>
    <xf numFmtId="0" fontId="5" fillId="3" borderId="14" xfId="0" applyFont="1" applyFill="1" applyBorder="1" applyAlignment="1">
      <alignment vertical="center"/>
    </xf>
    <xf numFmtId="0" fontId="5" fillId="9" borderId="8" xfId="0" applyFont="1" applyFill="1" applyBorder="1" applyAlignment="1">
      <alignment vertical="center" wrapText="1"/>
    </xf>
    <xf numFmtId="0" fontId="5" fillId="9" borderId="14" xfId="0" applyFont="1" applyFill="1" applyBorder="1" applyAlignment="1">
      <alignment vertical="center" wrapText="1"/>
    </xf>
    <xf numFmtId="0" fontId="5" fillId="4" borderId="49" xfId="0" applyFont="1" applyFill="1" applyBorder="1" applyAlignment="1">
      <alignment horizontal="center" vertical="center"/>
    </xf>
    <xf numFmtId="0" fontId="5" fillId="4" borderId="34" xfId="0" applyFont="1" applyFill="1" applyBorder="1" applyAlignment="1">
      <alignment horizontal="center" vertical="center"/>
    </xf>
    <xf numFmtId="0" fontId="0" fillId="0" borderId="6" xfId="0" applyFont="1" applyBorder="1" applyAlignment="1">
      <alignment vertical="center"/>
    </xf>
    <xf numFmtId="0" fontId="0" fillId="0" borderId="43" xfId="0" applyFont="1" applyBorder="1" applyAlignment="1">
      <alignment vertical="center"/>
    </xf>
    <xf numFmtId="0" fontId="5" fillId="3" borderId="8" xfId="0" applyFont="1" applyFill="1" applyBorder="1" applyAlignment="1">
      <alignment vertical="center" wrapText="1"/>
    </xf>
    <xf numFmtId="0" fontId="5" fillId="3" borderId="14" xfId="0" applyFont="1" applyFill="1" applyBorder="1" applyAlignment="1">
      <alignment vertical="center" wrapText="1"/>
    </xf>
    <xf numFmtId="0" fontId="5" fillId="0" borderId="6" xfId="0" applyFont="1" applyBorder="1" applyAlignment="1">
      <alignment vertical="top"/>
    </xf>
    <xf numFmtId="0" fontId="5" fillId="0" borderId="43" xfId="0" applyFont="1" applyBorder="1" applyAlignment="1">
      <alignment vertical="top"/>
    </xf>
    <xf numFmtId="0" fontId="0" fillId="0" borderId="33" xfId="0" applyFont="1" applyBorder="1" applyAlignment="1">
      <alignment vertical="center" wrapText="1"/>
    </xf>
    <xf numFmtId="0" fontId="5" fillId="0" borderId="0" xfId="0" applyFont="1" applyAlignment="1">
      <alignment horizontal="left" vertical="center" wrapText="1"/>
    </xf>
    <xf numFmtId="0" fontId="5" fillId="0" borderId="0" xfId="0" applyFont="1" applyBorder="1" applyAlignment="1">
      <alignment vertical="center" wrapText="1"/>
    </xf>
    <xf numFmtId="0" fontId="5" fillId="0" borderId="6" xfId="0" applyFont="1" applyBorder="1" applyAlignment="1">
      <alignment horizontal="left" vertical="top" wrapText="1"/>
    </xf>
    <xf numFmtId="0" fontId="5" fillId="0" borderId="43" xfId="0" applyFont="1" applyBorder="1" applyAlignment="1">
      <alignment horizontal="left" vertical="top" wrapText="1"/>
    </xf>
    <xf numFmtId="0" fontId="7" fillId="0" borderId="24" xfId="0" applyFont="1" applyBorder="1" applyAlignment="1">
      <alignment horizontal="right" vertical="center"/>
    </xf>
    <xf numFmtId="0" fontId="7" fillId="0" borderId="36" xfId="0" applyFont="1" applyBorder="1" applyAlignment="1">
      <alignment horizontal="right" vertical="center"/>
    </xf>
    <xf numFmtId="0" fontId="5" fillId="3" borderId="30" xfId="0" applyFont="1" applyFill="1" applyBorder="1" applyAlignment="1">
      <alignment horizontal="right" vertical="center"/>
    </xf>
    <xf numFmtId="0" fontId="5" fillId="3" borderId="36" xfId="0" applyFont="1" applyFill="1" applyBorder="1" applyAlignment="1">
      <alignment horizontal="right" vertical="center"/>
    </xf>
    <xf numFmtId="0" fontId="0" fillId="0" borderId="0" xfId="0" applyFont="1" applyAlignment="1">
      <alignment vertical="center" wrapText="1"/>
    </xf>
    <xf numFmtId="0" fontId="5" fillId="8" borderId="8" xfId="0" applyFont="1" applyFill="1" applyBorder="1" applyAlignment="1">
      <alignment vertical="center"/>
    </xf>
    <xf numFmtId="0" fontId="5" fillId="8" borderId="14" xfId="0" applyFont="1" applyFill="1" applyBorder="1" applyAlignment="1">
      <alignment vertical="center"/>
    </xf>
    <xf numFmtId="0" fontId="4" fillId="0" borderId="8" xfId="0" applyFont="1" applyFill="1" applyBorder="1" applyAlignment="1">
      <alignment horizontal="right"/>
    </xf>
    <xf numFmtId="0" fontId="5" fillId="8" borderId="40" xfId="0" applyFont="1" applyFill="1" applyBorder="1" applyAlignment="1" applyProtection="1">
      <alignment horizontal="left" vertical="center"/>
      <protection locked="0"/>
    </xf>
    <xf numFmtId="0" fontId="5" fillId="8" borderId="59" xfId="0" applyFont="1" applyFill="1" applyBorder="1" applyAlignment="1" applyProtection="1">
      <alignment horizontal="left" vertical="center"/>
      <protection locked="0"/>
    </xf>
    <xf numFmtId="0" fontId="5" fillId="8" borderId="39" xfId="0" applyFont="1" applyFill="1" applyBorder="1" applyAlignment="1" applyProtection="1">
      <alignment horizontal="left" vertical="top" wrapText="1"/>
      <protection locked="0"/>
    </xf>
    <xf numFmtId="0" fontId="5" fillId="8" borderId="31" xfId="0" applyFont="1" applyFill="1" applyBorder="1" applyAlignment="1" applyProtection="1">
      <alignment horizontal="left" vertical="top" wrapText="1"/>
      <protection locked="0"/>
    </xf>
    <xf numFmtId="0" fontId="5" fillId="8" borderId="40" xfId="0" applyFont="1" applyFill="1" applyBorder="1" applyAlignment="1" applyProtection="1">
      <alignment horizontal="left" vertical="top" wrapText="1"/>
      <protection locked="0"/>
    </xf>
    <xf numFmtId="0" fontId="5" fillId="8" borderId="59" xfId="0" applyFont="1" applyFill="1" applyBorder="1" applyAlignment="1" applyProtection="1">
      <alignment horizontal="left" vertical="top" wrapText="1"/>
      <protection locked="0"/>
    </xf>
    <xf numFmtId="0" fontId="5" fillId="0" borderId="18" xfId="0" applyFont="1" applyFill="1" applyBorder="1" applyAlignment="1">
      <alignment horizontal="left" vertical="center"/>
    </xf>
    <xf numFmtId="0" fontId="5" fillId="0" borderId="40" xfId="0" applyFont="1" applyFill="1" applyBorder="1" applyAlignment="1">
      <alignment horizontal="left" vertical="center"/>
    </xf>
    <xf numFmtId="0" fontId="5" fillId="0" borderId="16" xfId="0" applyFont="1" applyFill="1" applyBorder="1" applyAlignment="1">
      <alignment horizontal="left" vertical="center" wrapText="1"/>
    </xf>
    <xf numFmtId="0" fontId="5" fillId="0" borderId="42" xfId="0" applyFont="1" applyFill="1" applyBorder="1" applyAlignment="1">
      <alignment horizontal="left" vertical="center" wrapText="1"/>
    </xf>
    <xf numFmtId="0" fontId="5" fillId="0" borderId="6"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6" xfId="0" applyFont="1" applyFill="1" applyBorder="1" applyAlignment="1">
      <alignment horizontal="right" vertical="center" wrapText="1"/>
    </xf>
    <xf numFmtId="0" fontId="5" fillId="0" borderId="43" xfId="0" applyFont="1" applyFill="1" applyBorder="1" applyAlignment="1">
      <alignment horizontal="right" vertical="center" wrapText="1"/>
    </xf>
    <xf numFmtId="0" fontId="5" fillId="0" borderId="6" xfId="0" applyFont="1" applyFill="1" applyBorder="1" applyAlignment="1">
      <alignment vertical="center"/>
    </xf>
    <xf numFmtId="0" fontId="5" fillId="0" borderId="43" xfId="0" applyFont="1" applyFill="1" applyBorder="1" applyAlignment="1">
      <alignment vertical="center"/>
    </xf>
    <xf numFmtId="0" fontId="5" fillId="0" borderId="18" xfId="0" applyFont="1" applyFill="1" applyBorder="1" applyAlignment="1">
      <alignment vertical="center"/>
    </xf>
    <xf numFmtId="0" fontId="5" fillId="0" borderId="21" xfId="0" applyFont="1" applyFill="1" applyBorder="1" applyAlignment="1">
      <alignment vertical="center"/>
    </xf>
    <xf numFmtId="0" fontId="5" fillId="0" borderId="39"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13" xfId="0" applyFont="1" applyFill="1" applyBorder="1" applyAlignment="1">
      <alignment horizontal="left" vertical="center"/>
    </xf>
    <xf numFmtId="0" fontId="5" fillId="0" borderId="18" xfId="0" applyFont="1" applyBorder="1" applyAlignment="1">
      <alignment vertical="center"/>
    </xf>
    <xf numFmtId="0" fontId="5" fillId="0" borderId="40" xfId="0" applyFont="1" applyBorder="1" applyAlignment="1">
      <alignment vertical="center"/>
    </xf>
    <xf numFmtId="0" fontId="5" fillId="0" borderId="39" xfId="0" applyFont="1" applyFill="1" applyBorder="1" applyAlignment="1">
      <alignment horizontal="left" vertical="center"/>
    </xf>
    <xf numFmtId="0" fontId="5" fillId="0" borderId="31" xfId="0" applyFont="1" applyFill="1" applyBorder="1" applyAlignment="1">
      <alignment horizontal="left" vertical="center"/>
    </xf>
    <xf numFmtId="0" fontId="5" fillId="0" borderId="39" xfId="0" applyFont="1" applyFill="1" applyBorder="1" applyAlignment="1">
      <alignment vertical="center"/>
    </xf>
    <xf numFmtId="0" fontId="5" fillId="0" borderId="31" xfId="0" applyFont="1" applyFill="1" applyBorder="1" applyAlignment="1">
      <alignment vertical="center"/>
    </xf>
    <xf numFmtId="0" fontId="5" fillId="0" borderId="0" xfId="0" applyFont="1" applyFill="1" applyBorder="1" applyAlignment="1">
      <alignment vertical="center"/>
    </xf>
    <xf numFmtId="0" fontId="5" fillId="0" borderId="13" xfId="0" applyFont="1" applyFill="1" applyBorder="1" applyAlignment="1">
      <alignment vertical="center"/>
    </xf>
    <xf numFmtId="0" fontId="0" fillId="8" borderId="40" xfId="0" applyFont="1" applyFill="1" applyBorder="1" applyAlignment="1" applyProtection="1">
      <alignment horizontal="left" vertical="center"/>
      <protection locked="0"/>
    </xf>
    <xf numFmtId="0" fontId="0" fillId="8" borderId="59" xfId="0" applyFont="1" applyFill="1" applyBorder="1" applyAlignment="1" applyProtection="1">
      <alignment horizontal="left" vertical="center"/>
      <protection locked="0"/>
    </xf>
    <xf numFmtId="0" fontId="5" fillId="8" borderId="39" xfId="0" applyFont="1" applyFill="1" applyBorder="1" applyAlignment="1" applyProtection="1">
      <alignment horizontal="left" vertical="top"/>
      <protection locked="0"/>
    </xf>
    <xf numFmtId="0" fontId="5" fillId="8" borderId="31" xfId="0" applyFont="1" applyFill="1" applyBorder="1" applyAlignment="1" applyProtection="1">
      <alignment horizontal="left" vertical="top"/>
      <protection locked="0"/>
    </xf>
    <xf numFmtId="0" fontId="5" fillId="8" borderId="40" xfId="0" applyFont="1" applyFill="1" applyBorder="1" applyAlignment="1" applyProtection="1">
      <alignment horizontal="left" vertical="top"/>
      <protection locked="0"/>
    </xf>
    <xf numFmtId="0" fontId="5" fillId="8" borderId="59" xfId="0" applyFont="1" applyFill="1" applyBorder="1" applyAlignment="1" applyProtection="1">
      <alignment horizontal="left" vertical="top"/>
      <protection locked="0"/>
    </xf>
    <xf numFmtId="0" fontId="5" fillId="0" borderId="6" xfId="0" applyFont="1" applyBorder="1" applyAlignment="1">
      <alignment horizontal="right" vertical="center"/>
    </xf>
    <xf numFmtId="0" fontId="5" fillId="0" borderId="43" xfId="0" applyFont="1" applyBorder="1" applyAlignment="1">
      <alignment horizontal="right" vertical="center"/>
    </xf>
    <xf numFmtId="0" fontId="5" fillId="0" borderId="16" xfId="0" applyFont="1" applyFill="1" applyBorder="1" applyAlignment="1">
      <alignment horizontal="left" vertical="center" shrinkToFit="1"/>
    </xf>
    <xf numFmtId="0" fontId="5" fillId="0" borderId="42" xfId="0" applyFont="1" applyFill="1" applyBorder="1" applyAlignment="1">
      <alignment horizontal="left" vertical="center" shrinkToFit="1"/>
    </xf>
    <xf numFmtId="0" fontId="5" fillId="8" borderId="8" xfId="0" applyFont="1" applyFill="1" applyBorder="1" applyAlignment="1" applyProtection="1">
      <alignment horizontal="left" vertical="top" wrapText="1"/>
      <protection locked="0"/>
    </xf>
    <xf numFmtId="0" fontId="5" fillId="8" borderId="14" xfId="0" applyFont="1" applyFill="1" applyBorder="1" applyAlignment="1" applyProtection="1">
      <alignment horizontal="left" vertical="top" wrapText="1"/>
      <protection locked="0"/>
    </xf>
    <xf numFmtId="0" fontId="5" fillId="0" borderId="17" xfId="0" applyFont="1" applyBorder="1" applyAlignment="1">
      <alignment horizontal="left" vertical="center"/>
    </xf>
    <xf numFmtId="0" fontId="5" fillId="0" borderId="8" xfId="0" applyFont="1" applyBorder="1" applyAlignment="1">
      <alignment horizontal="left" vertical="center"/>
    </xf>
    <xf numFmtId="0" fontId="5" fillId="0" borderId="6" xfId="0" applyFont="1" applyFill="1" applyBorder="1" applyAlignment="1">
      <alignment horizontal="right" vertical="center" shrinkToFit="1"/>
    </xf>
    <xf numFmtId="0" fontId="5" fillId="0" borderId="43" xfId="0" applyFont="1" applyFill="1" applyBorder="1" applyAlignment="1">
      <alignment horizontal="right" vertical="center" shrinkToFit="1"/>
    </xf>
    <xf numFmtId="0" fontId="5" fillId="0" borderId="39" xfId="0" applyFont="1" applyFill="1" applyBorder="1" applyAlignment="1">
      <alignment horizontal="left" vertical="center" shrinkToFit="1"/>
    </xf>
    <xf numFmtId="0" fontId="5" fillId="0" borderId="31" xfId="0" applyFont="1" applyFill="1" applyBorder="1" applyAlignment="1">
      <alignment horizontal="left" vertical="center" shrinkToFit="1"/>
    </xf>
    <xf numFmtId="0" fontId="5" fillId="0" borderId="6" xfId="0" applyFont="1" applyFill="1" applyBorder="1" applyAlignment="1">
      <alignment horizontal="left" vertical="center"/>
    </xf>
    <xf numFmtId="0" fontId="5" fillId="0" borderId="43" xfId="0" applyFont="1" applyFill="1" applyBorder="1" applyAlignment="1">
      <alignment horizontal="left" vertical="center"/>
    </xf>
    <xf numFmtId="0" fontId="5" fillId="0" borderId="0" xfId="0" applyFont="1" applyFill="1" applyBorder="1" applyAlignment="1">
      <alignment horizontal="left" vertical="center" shrinkToFit="1"/>
    </xf>
    <xf numFmtId="0" fontId="5" fillId="0" borderId="13" xfId="0" applyFont="1" applyFill="1" applyBorder="1" applyAlignment="1">
      <alignment horizontal="left" vertical="center" shrinkToFit="1"/>
    </xf>
    <xf numFmtId="0" fontId="5" fillId="0" borderId="0" xfId="0" applyFont="1" applyFill="1" applyBorder="1" applyAlignment="1">
      <alignment horizontal="left" vertical="top"/>
    </xf>
    <xf numFmtId="0" fontId="5" fillId="0" borderId="13" xfId="0" applyFont="1" applyFill="1" applyBorder="1" applyAlignment="1">
      <alignment horizontal="left" vertical="top"/>
    </xf>
    <xf numFmtId="0" fontId="5" fillId="0" borderId="0" xfId="0" applyFont="1" applyFill="1" applyBorder="1" applyAlignment="1" applyProtection="1">
      <alignment horizontal="left" vertical="center"/>
    </xf>
    <xf numFmtId="0" fontId="5" fillId="0" borderId="13" xfId="0" applyFont="1" applyFill="1" applyBorder="1" applyAlignment="1" applyProtection="1">
      <alignment horizontal="left" vertical="center"/>
    </xf>
    <xf numFmtId="0" fontId="5" fillId="0" borderId="0" xfId="0" applyFont="1" applyFill="1" applyBorder="1" applyAlignment="1">
      <alignment horizontal="left"/>
    </xf>
    <xf numFmtId="0" fontId="5" fillId="0" borderId="13" xfId="0" applyFont="1" applyFill="1" applyBorder="1" applyAlignment="1">
      <alignment horizontal="left"/>
    </xf>
    <xf numFmtId="0" fontId="5" fillId="0" borderId="21" xfId="0" applyFont="1" applyBorder="1" applyAlignment="1">
      <alignment vertical="center"/>
    </xf>
    <xf numFmtId="0" fontId="5" fillId="0" borderId="16" xfId="0" applyFont="1" applyBorder="1" applyAlignment="1">
      <alignment horizontal="left" vertical="center"/>
    </xf>
    <xf numFmtId="0" fontId="5" fillId="0" borderId="42" xfId="0" applyFont="1" applyBorder="1" applyAlignment="1">
      <alignment horizontal="left" vertical="center"/>
    </xf>
    <xf numFmtId="0" fontId="0" fillId="0" borderId="0" xfId="0" applyFont="1" applyFill="1" applyBorder="1"/>
    <xf numFmtId="0" fontId="0" fillId="0" borderId="33" xfId="0" applyFont="1" applyBorder="1" applyAlignment="1"/>
    <xf numFmtId="0" fontId="0" fillId="0" borderId="0" xfId="0" applyFont="1" applyAlignment="1"/>
    <xf numFmtId="0" fontId="0" fillId="0" borderId="0" xfId="0" applyFont="1"/>
    <xf numFmtId="0" fontId="5" fillId="0" borderId="17" xfId="0" applyFont="1" applyBorder="1" applyAlignment="1">
      <alignment vertical="center"/>
    </xf>
    <xf numFmtId="0" fontId="5" fillId="0" borderId="47" xfId="0" applyFont="1" applyBorder="1" applyAlignment="1">
      <alignment vertical="center"/>
    </xf>
    <xf numFmtId="0" fontId="0" fillId="0" borderId="0" xfId="0" applyFont="1" applyBorder="1" applyAlignment="1"/>
    <xf numFmtId="0" fontId="5" fillId="0" borderId="10" xfId="0" applyFont="1" applyBorder="1" applyAlignment="1">
      <alignment vertical="center"/>
    </xf>
    <xf numFmtId="0" fontId="5" fillId="0" borderId="8" xfId="0" applyFont="1" applyBorder="1" applyAlignment="1">
      <alignment vertical="center"/>
    </xf>
    <xf numFmtId="0" fontId="7" fillId="0" borderId="25" xfId="4" applyFont="1" applyBorder="1" applyAlignment="1">
      <alignment horizontal="left" vertical="center" wrapText="1"/>
    </xf>
    <xf numFmtId="0" fontId="7" fillId="0" borderId="60" xfId="4" applyFont="1" applyBorder="1" applyAlignment="1">
      <alignment horizontal="left" vertical="center" wrapText="1"/>
    </xf>
    <xf numFmtId="0" fontId="7" fillId="0" borderId="58" xfId="4" applyFont="1" applyBorder="1" applyAlignment="1">
      <alignment horizontal="left" vertical="center" wrapText="1"/>
    </xf>
    <xf numFmtId="0" fontId="19" fillId="0" borderId="1" xfId="4" applyFont="1" applyBorder="1" applyAlignment="1">
      <alignment horizontal="left" vertical="center" wrapText="1"/>
    </xf>
    <xf numFmtId="0" fontId="19" fillId="0" borderId="52" xfId="4" applyFont="1" applyBorder="1" applyAlignment="1">
      <alignment horizontal="left" vertical="center" wrapText="1"/>
    </xf>
    <xf numFmtId="0" fontId="7" fillId="0" borderId="16" xfId="4" applyFont="1" applyBorder="1" applyAlignment="1">
      <alignment horizontal="left" vertical="center" wrapText="1"/>
    </xf>
    <xf numFmtId="0" fontId="7" fillId="0" borderId="39" xfId="4" applyFont="1" applyBorder="1" applyAlignment="1">
      <alignment horizontal="left" vertical="center" wrapText="1"/>
    </xf>
    <xf numFmtId="0" fontId="7" fillId="0" borderId="42" xfId="4" applyFont="1" applyBorder="1" applyAlignment="1">
      <alignment horizontal="left" vertical="center" wrapText="1"/>
    </xf>
    <xf numFmtId="0" fontId="7" fillId="0" borderId="18" xfId="4" applyFont="1" applyBorder="1" applyAlignment="1">
      <alignment horizontal="left" vertical="center" wrapText="1"/>
    </xf>
    <xf numFmtId="0" fontId="7" fillId="0" borderId="40" xfId="4" applyFont="1" applyBorder="1" applyAlignment="1">
      <alignment horizontal="left" vertical="center" wrapText="1"/>
    </xf>
    <xf numFmtId="0" fontId="7" fillId="0" borderId="21" xfId="4" applyFont="1" applyBorder="1" applyAlignment="1">
      <alignment horizontal="left" vertical="center" wrapText="1"/>
    </xf>
    <xf numFmtId="0" fontId="5" fillId="0" borderId="0"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0" xfId="0" applyFont="1" applyFill="1" applyBorder="1" applyAlignment="1">
      <alignment horizontal="center" vertical="top"/>
    </xf>
    <xf numFmtId="0" fontId="5" fillId="0" borderId="40" xfId="0" applyFont="1" applyFill="1" applyBorder="1" applyAlignment="1">
      <alignment horizontal="center" vertical="top"/>
    </xf>
    <xf numFmtId="0" fontId="5" fillId="8" borderId="0" xfId="0" applyFont="1" applyFill="1" applyBorder="1" applyAlignment="1" applyProtection="1">
      <alignment vertical="center"/>
      <protection locked="0"/>
    </xf>
    <xf numFmtId="0" fontId="5" fillId="8" borderId="13" xfId="0" applyFont="1" applyFill="1" applyBorder="1" applyAlignment="1" applyProtection="1">
      <alignment vertical="center"/>
      <protection locked="0"/>
    </xf>
    <xf numFmtId="0" fontId="5" fillId="9" borderId="6" xfId="0" applyFont="1" applyFill="1" applyBorder="1" applyAlignment="1">
      <alignment vertical="center"/>
    </xf>
    <xf numFmtId="0" fontId="5" fillId="0" borderId="6" xfId="0" applyFont="1" applyBorder="1" applyAlignment="1">
      <alignment horizontal="left" vertical="top" indent="1"/>
    </xf>
    <xf numFmtId="0" fontId="5" fillId="0" borderId="43" xfId="0" applyFont="1" applyBorder="1" applyAlignment="1">
      <alignment horizontal="left" vertical="top" indent="1"/>
    </xf>
    <xf numFmtId="0" fontId="5" fillId="6" borderId="30" xfId="0" applyFont="1" applyFill="1" applyBorder="1" applyAlignment="1">
      <alignment vertical="center" wrapText="1"/>
    </xf>
    <xf numFmtId="0" fontId="5" fillId="6" borderId="36" xfId="0" applyFont="1" applyFill="1" applyBorder="1" applyAlignment="1">
      <alignment vertical="center" wrapText="1"/>
    </xf>
    <xf numFmtId="0" fontId="5" fillId="6" borderId="29" xfId="0" applyFont="1" applyFill="1" applyBorder="1" applyAlignment="1">
      <alignment vertical="center" wrapText="1"/>
    </xf>
    <xf numFmtId="0" fontId="5" fillId="0" borderId="33" xfId="0" applyFont="1" applyBorder="1" applyAlignment="1">
      <alignment vertical="center" wrapText="1"/>
    </xf>
    <xf numFmtId="0" fontId="7" fillId="0" borderId="16" xfId="4" applyFont="1" applyBorder="1" applyAlignment="1" applyProtection="1">
      <alignment horizontal="left" vertical="center" wrapText="1"/>
    </xf>
    <xf numFmtId="0" fontId="7" fillId="0" borderId="39" xfId="4" applyFont="1" applyBorder="1" applyAlignment="1" applyProtection="1">
      <alignment horizontal="left" vertical="center" wrapText="1"/>
    </xf>
    <xf numFmtId="0" fontId="7" fillId="0" borderId="42" xfId="4" applyFont="1" applyBorder="1" applyAlignment="1" applyProtection="1">
      <alignment horizontal="left" vertical="center" wrapText="1"/>
    </xf>
    <xf numFmtId="0" fontId="7" fillId="0" borderId="18" xfId="4" applyFont="1" applyBorder="1" applyAlignment="1" applyProtection="1">
      <alignment horizontal="left" vertical="center" wrapText="1"/>
    </xf>
    <xf numFmtId="0" fontId="7" fillId="0" borderId="40" xfId="4" applyFont="1" applyBorder="1" applyAlignment="1" applyProtection="1">
      <alignment horizontal="left" vertical="center" wrapText="1"/>
    </xf>
    <xf numFmtId="0" fontId="7" fillId="0" borderId="21" xfId="4" applyFont="1" applyBorder="1" applyAlignment="1" applyProtection="1">
      <alignment horizontal="left" vertical="center" wrapText="1"/>
    </xf>
    <xf numFmtId="0" fontId="7" fillId="0" borderId="1" xfId="4" applyFont="1" applyBorder="1" applyAlignment="1" applyProtection="1">
      <alignment horizontal="center" vertical="center" wrapText="1"/>
    </xf>
    <xf numFmtId="0" fontId="7" fillId="0" borderId="52" xfId="4" applyFont="1" applyBorder="1" applyAlignment="1" applyProtection="1">
      <alignment horizontal="center" vertical="center" wrapText="1"/>
    </xf>
    <xf numFmtId="0" fontId="5" fillId="3" borderId="39" xfId="0" applyFont="1" applyFill="1" applyBorder="1" applyAlignment="1" applyProtection="1">
      <alignment vertical="center" wrapText="1"/>
    </xf>
    <xf numFmtId="0" fontId="5" fillId="3" borderId="31" xfId="0" applyFont="1" applyFill="1" applyBorder="1" applyAlignment="1" applyProtection="1">
      <alignment vertical="center" wrapText="1"/>
    </xf>
    <xf numFmtId="0" fontId="5" fillId="3" borderId="0" xfId="0" applyFont="1" applyFill="1" applyBorder="1" applyAlignment="1" applyProtection="1">
      <alignment vertical="center"/>
    </xf>
    <xf numFmtId="0" fontId="5" fillId="3" borderId="13" xfId="0" applyFont="1" applyFill="1" applyBorder="1" applyAlignment="1" applyProtection="1">
      <alignment vertical="center"/>
    </xf>
    <xf numFmtId="0" fontId="5" fillId="3" borderId="0" xfId="0" applyFont="1" applyFill="1" applyBorder="1" applyAlignment="1" applyProtection="1">
      <alignment vertical="center" wrapText="1"/>
    </xf>
    <xf numFmtId="0" fontId="5" fillId="3" borderId="13" xfId="0" applyFont="1" applyFill="1" applyBorder="1" applyAlignment="1" applyProtection="1">
      <alignment vertical="center" wrapText="1"/>
    </xf>
    <xf numFmtId="0" fontId="5" fillId="0" borderId="6" xfId="0" applyFont="1" applyBorder="1" applyAlignment="1" applyProtection="1">
      <alignment vertical="center" wrapText="1"/>
    </xf>
    <xf numFmtId="0" fontId="5" fillId="0" borderId="0" xfId="0" applyFont="1" applyBorder="1" applyAlignment="1" applyProtection="1">
      <alignment vertical="center" wrapText="1"/>
    </xf>
    <xf numFmtId="0" fontId="5" fillId="0" borderId="13" xfId="0" applyFont="1" applyBorder="1" applyAlignment="1" applyProtection="1">
      <alignment vertical="center" wrapText="1"/>
    </xf>
    <xf numFmtId="0" fontId="5" fillId="0" borderId="16" xfId="0" applyFont="1" applyBorder="1" applyAlignment="1" applyProtection="1">
      <alignment vertical="center" wrapText="1"/>
    </xf>
    <xf numFmtId="0" fontId="5" fillId="0" borderId="39" xfId="0" applyFont="1" applyBorder="1" applyAlignment="1" applyProtection="1">
      <alignment vertical="center" wrapText="1"/>
    </xf>
    <xf numFmtId="0" fontId="5" fillId="0" borderId="31" xfId="0" applyFont="1" applyBorder="1" applyAlignment="1" applyProtection="1">
      <alignment vertical="center" wrapText="1"/>
    </xf>
    <xf numFmtId="0" fontId="5" fillId="0" borderId="6" xfId="0" applyFont="1" applyBorder="1" applyAlignment="1" applyProtection="1">
      <alignment horizontal="right" vertical="center"/>
    </xf>
    <xf numFmtId="0" fontId="5" fillId="0" borderId="0" xfId="0" applyFont="1" applyBorder="1" applyAlignment="1" applyProtection="1">
      <alignment horizontal="right" vertical="center"/>
    </xf>
    <xf numFmtId="0" fontId="5" fillId="0" borderId="13" xfId="0" applyFont="1" applyBorder="1" applyAlignment="1" applyProtection="1">
      <alignment horizontal="right" vertical="center"/>
    </xf>
    <xf numFmtId="0" fontId="3" fillId="0" borderId="54" xfId="0" applyFont="1" applyBorder="1" applyAlignment="1" applyProtection="1">
      <alignment vertical="center"/>
    </xf>
    <xf numFmtId="0" fontId="3" fillId="0" borderId="40" xfId="0" applyFont="1" applyBorder="1" applyAlignment="1" applyProtection="1">
      <alignment vertical="center"/>
    </xf>
    <xf numFmtId="0" fontId="3" fillId="0" borderId="21" xfId="0" applyFont="1" applyBorder="1" applyAlignment="1" applyProtection="1">
      <alignment vertical="center"/>
    </xf>
    <xf numFmtId="0" fontId="3" fillId="0" borderId="0" xfId="0" applyFont="1" applyBorder="1" applyAlignment="1" applyProtection="1">
      <alignment wrapText="1"/>
    </xf>
    <xf numFmtId="0" fontId="3" fillId="0" borderId="0" xfId="0" applyFont="1" applyBorder="1" applyAlignment="1" applyProtection="1"/>
    <xf numFmtId="0" fontId="5" fillId="0" borderId="7"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43" xfId="0" applyFont="1" applyFill="1" applyBorder="1" applyAlignment="1" applyProtection="1">
      <alignment vertical="center"/>
    </xf>
    <xf numFmtId="0" fontId="5" fillId="0" borderId="17" xfId="0" applyFont="1" applyBorder="1" applyAlignment="1" applyProtection="1">
      <alignment vertical="center" wrapText="1"/>
    </xf>
    <xf numFmtId="0" fontId="5" fillId="0" borderId="8" xfId="0" applyFont="1" applyBorder="1" applyAlignment="1" applyProtection="1">
      <alignment vertical="center" wrapText="1"/>
    </xf>
    <xf numFmtId="0" fontId="5" fillId="0" borderId="14" xfId="0" applyFont="1" applyBorder="1" applyAlignment="1" applyProtection="1">
      <alignment vertical="center" wrapText="1"/>
    </xf>
    <xf numFmtId="0" fontId="0" fillId="0" borderId="0" xfId="0" applyFill="1" applyBorder="1" applyAlignment="1" applyProtection="1">
      <alignment horizontal="center"/>
    </xf>
    <xf numFmtId="0" fontId="5" fillId="0" borderId="30"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0" fontId="5" fillId="0" borderId="29" xfId="0" applyFont="1" applyFill="1" applyBorder="1" applyAlignment="1" applyProtection="1">
      <alignment horizontal="center" vertical="center"/>
    </xf>
    <xf numFmtId="0" fontId="5" fillId="0" borderId="9" xfId="0" applyFont="1" applyFill="1" applyBorder="1" applyAlignment="1" applyProtection="1">
      <alignment horizontal="left" vertical="top" wrapText="1"/>
    </xf>
    <xf numFmtId="0" fontId="5" fillId="0" borderId="33" xfId="0" applyFont="1" applyFill="1" applyBorder="1" applyAlignment="1" applyProtection="1">
      <alignment horizontal="left" vertical="top" wrapText="1"/>
    </xf>
    <xf numFmtId="0" fontId="5" fillId="0" borderId="53" xfId="0" applyFont="1" applyFill="1" applyBorder="1" applyAlignment="1" applyProtection="1">
      <alignment horizontal="left" vertical="top" wrapText="1"/>
    </xf>
    <xf numFmtId="0" fontId="5" fillId="0" borderId="7"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0" borderId="43" xfId="0" applyFont="1" applyFill="1" applyBorder="1" applyAlignment="1" applyProtection="1">
      <alignment horizontal="left" vertical="top" wrapText="1"/>
    </xf>
    <xf numFmtId="0" fontId="3" fillId="0" borderId="7" xfId="0" applyFont="1" applyBorder="1" applyAlignment="1" applyProtection="1">
      <alignment vertical="top" wrapText="1"/>
    </xf>
    <xf numFmtId="0" fontId="3" fillId="0" borderId="0" xfId="0" applyFont="1" applyBorder="1" applyAlignment="1" applyProtection="1">
      <alignment vertical="top" wrapText="1"/>
    </xf>
    <xf numFmtId="0" fontId="3" fillId="0" borderId="43" xfId="0" applyFont="1" applyBorder="1" applyAlignment="1" applyProtection="1">
      <alignment vertical="top" wrapText="1"/>
    </xf>
    <xf numFmtId="0" fontId="3" fillId="0" borderId="7" xfId="0" applyFont="1" applyBorder="1" applyAlignment="1" applyProtection="1">
      <alignment vertical="center"/>
    </xf>
    <xf numFmtId="0" fontId="3" fillId="0" borderId="0" xfId="0" applyFont="1" applyBorder="1" applyAlignment="1" applyProtection="1">
      <alignment vertical="center"/>
    </xf>
    <xf numFmtId="0" fontId="3" fillId="0" borderId="43" xfId="0" applyFont="1" applyBorder="1" applyAlignment="1" applyProtection="1">
      <alignment vertical="center"/>
    </xf>
    <xf numFmtId="0" fontId="5" fillId="0" borderId="45" xfId="0" applyFont="1" applyFill="1" applyBorder="1" applyAlignment="1" applyProtection="1">
      <alignment horizontal="left" vertical="center" wrapText="1"/>
    </xf>
    <xf numFmtId="0" fontId="5" fillId="0" borderId="26" xfId="0" applyFont="1" applyFill="1" applyBorder="1" applyAlignment="1" applyProtection="1">
      <alignment horizontal="left" vertical="center" wrapText="1"/>
    </xf>
    <xf numFmtId="0" fontId="5" fillId="0" borderId="6"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5" fillId="8" borderId="16" xfId="0" applyFont="1" applyFill="1" applyBorder="1" applyAlignment="1" applyProtection="1">
      <alignment horizontal="left" vertical="center"/>
      <protection locked="0"/>
    </xf>
    <xf numFmtId="0" fontId="5" fillId="8" borderId="31" xfId="0" applyFont="1" applyFill="1" applyBorder="1" applyAlignment="1" applyProtection="1">
      <alignment horizontal="left" vertical="center"/>
      <protection locked="0"/>
    </xf>
    <xf numFmtId="0" fontId="5" fillId="8" borderId="17" xfId="0" applyFont="1" applyFill="1" applyBorder="1" applyAlignment="1" applyProtection="1">
      <alignment horizontal="center" vertical="center"/>
      <protection locked="0"/>
    </xf>
    <xf numFmtId="0" fontId="5" fillId="8" borderId="14" xfId="0" applyFont="1" applyFill="1" applyBorder="1" applyAlignment="1" applyProtection="1">
      <alignment horizontal="center" vertical="center"/>
      <protection locked="0"/>
    </xf>
    <xf numFmtId="0" fontId="3" fillId="0" borderId="7" xfId="0" applyFont="1" applyBorder="1" applyAlignment="1" applyProtection="1">
      <alignment vertical="center" wrapText="1"/>
    </xf>
    <xf numFmtId="0" fontId="3" fillId="0" borderId="0" xfId="0" applyFont="1" applyBorder="1" applyAlignment="1" applyProtection="1">
      <alignment vertical="center" wrapText="1"/>
    </xf>
    <xf numFmtId="0" fontId="3" fillId="0" borderId="43" xfId="0" applyFont="1" applyBorder="1" applyAlignment="1" applyProtection="1">
      <alignment vertical="center" wrapText="1"/>
    </xf>
    <xf numFmtId="0" fontId="0" fillId="0" borderId="29" xfId="0" applyBorder="1" applyAlignment="1" applyProtection="1">
      <alignment horizontal="center" vertical="center"/>
    </xf>
    <xf numFmtId="0" fontId="5" fillId="0" borderId="7" xfId="0" applyFont="1" applyBorder="1" applyAlignment="1" applyProtection="1">
      <alignment horizontal="right" vertical="center" shrinkToFit="1"/>
    </xf>
    <xf numFmtId="0" fontId="5" fillId="0" borderId="0" xfId="0" applyFont="1" applyBorder="1" applyAlignment="1" applyProtection="1">
      <alignment horizontal="right" vertical="center" shrinkToFit="1"/>
    </xf>
    <xf numFmtId="0" fontId="5" fillId="0" borderId="43" xfId="0" applyFont="1" applyBorder="1" applyAlignment="1" applyProtection="1">
      <alignment horizontal="right" vertical="center" shrinkToFit="1"/>
    </xf>
    <xf numFmtId="0" fontId="0" fillId="0" borderId="0" xfId="0" applyFont="1" applyAlignment="1" applyProtection="1">
      <alignment vertical="center" wrapText="1"/>
    </xf>
    <xf numFmtId="0" fontId="3" fillId="0" borderId="0" xfId="0" applyFont="1" applyAlignment="1" applyProtection="1">
      <alignment vertical="center"/>
    </xf>
    <xf numFmtId="0" fontId="5" fillId="0" borderId="9" xfId="0" applyFont="1" applyBorder="1" applyAlignment="1" applyProtection="1">
      <alignment vertical="top" wrapText="1"/>
    </xf>
    <xf numFmtId="0" fontId="5" fillId="0" borderId="33" xfId="0" applyFont="1" applyBorder="1" applyAlignment="1" applyProtection="1">
      <alignment vertical="top" wrapText="1"/>
    </xf>
    <xf numFmtId="0" fontId="5" fillId="0" borderId="53" xfId="0" applyFont="1" applyBorder="1" applyAlignment="1" applyProtection="1">
      <alignment vertical="top" wrapText="1"/>
    </xf>
    <xf numFmtId="0" fontId="5" fillId="0" borderId="7" xfId="0" applyFont="1" applyBorder="1" applyAlignment="1" applyProtection="1">
      <alignment vertical="center"/>
    </xf>
    <xf numFmtId="0" fontId="5" fillId="0" borderId="0" xfId="0" applyFont="1" applyBorder="1" applyAlignment="1" applyProtection="1">
      <alignment vertical="center"/>
    </xf>
    <xf numFmtId="0" fontId="5" fillId="0" borderId="43" xfId="0" applyFont="1" applyBorder="1" applyAlignment="1" applyProtection="1">
      <alignment vertical="center"/>
    </xf>
    <xf numFmtId="0" fontId="5" fillId="8" borderId="39" xfId="0" applyFont="1" applyFill="1" applyBorder="1" applyAlignment="1" applyProtection="1">
      <alignment horizontal="left" vertical="center" wrapText="1"/>
      <protection locked="0"/>
    </xf>
    <xf numFmtId="0" fontId="5" fillId="8" borderId="31" xfId="0" applyFont="1" applyFill="1" applyBorder="1" applyAlignment="1" applyProtection="1">
      <alignment horizontal="left" vertical="center" wrapText="1"/>
      <protection locked="0"/>
    </xf>
    <xf numFmtId="0" fontId="5" fillId="8" borderId="8" xfId="0" applyFont="1" applyFill="1" applyBorder="1" applyAlignment="1" applyProtection="1">
      <alignment horizontal="left" vertical="center" wrapText="1"/>
      <protection locked="0"/>
    </xf>
    <xf numFmtId="0" fontId="5" fillId="8" borderId="14" xfId="0" applyFont="1" applyFill="1" applyBorder="1" applyAlignment="1" applyProtection="1">
      <alignment horizontal="left" vertical="center" wrapText="1"/>
      <protection locked="0"/>
    </xf>
    <xf numFmtId="0" fontId="5" fillId="6" borderId="30" xfId="0" applyFont="1" applyFill="1" applyBorder="1" applyAlignment="1" applyProtection="1">
      <alignment horizontal="left" vertical="center" wrapText="1"/>
    </xf>
    <xf numFmtId="0" fontId="5" fillId="6" borderId="36" xfId="0" applyFont="1" applyFill="1" applyBorder="1" applyAlignment="1" applyProtection="1">
      <alignment horizontal="left" vertical="center" wrapText="1"/>
    </xf>
    <xf numFmtId="0" fontId="0" fillId="0" borderId="29" xfId="0" applyBorder="1" applyAlignment="1" applyProtection="1">
      <alignment horizontal="left" vertical="center" wrapText="1"/>
    </xf>
    <xf numFmtId="0" fontId="5" fillId="0" borderId="9" xfId="0" applyFont="1" applyBorder="1" applyAlignment="1" applyProtection="1">
      <alignment horizontal="left" vertical="top" wrapText="1"/>
    </xf>
    <xf numFmtId="0" fontId="5" fillId="0" borderId="33" xfId="0" applyFont="1" applyBorder="1" applyAlignment="1" applyProtection="1">
      <alignment horizontal="left" vertical="top" wrapText="1"/>
    </xf>
    <xf numFmtId="0" fontId="5" fillId="0" borderId="53" xfId="0" applyFont="1" applyBorder="1" applyAlignment="1" applyProtection="1">
      <alignment horizontal="left" vertical="top" wrapText="1"/>
    </xf>
    <xf numFmtId="0" fontId="5" fillId="0" borderId="7" xfId="0" applyFont="1" applyBorder="1" applyAlignment="1" applyProtection="1">
      <alignment horizontal="left" vertical="top" wrapText="1"/>
    </xf>
    <xf numFmtId="0" fontId="5" fillId="0" borderId="0" xfId="0" applyFont="1" applyBorder="1" applyAlignment="1" applyProtection="1">
      <alignment horizontal="left" vertical="top" wrapText="1"/>
    </xf>
    <xf numFmtId="0" fontId="5" fillId="0" borderId="43" xfId="0" applyFont="1" applyBorder="1" applyAlignment="1" applyProtection="1">
      <alignment horizontal="left" vertical="top" wrapText="1"/>
    </xf>
    <xf numFmtId="0" fontId="5" fillId="6" borderId="30" xfId="0" applyFont="1" applyFill="1" applyBorder="1" applyAlignment="1" applyProtection="1">
      <alignment vertical="center" wrapText="1"/>
    </xf>
    <xf numFmtId="0" fontId="5" fillId="6" borderId="36" xfId="0" applyFont="1" applyFill="1" applyBorder="1" applyAlignment="1" applyProtection="1">
      <alignment vertical="center" wrapText="1"/>
    </xf>
    <xf numFmtId="0" fontId="0" fillId="0" borderId="29" xfId="0" applyBorder="1" applyAlignment="1" applyProtection="1">
      <alignment vertical="center" wrapText="1"/>
    </xf>
    <xf numFmtId="0" fontId="5" fillId="0" borderId="45" xfId="0" applyFont="1" applyBorder="1" applyAlignment="1" applyProtection="1">
      <alignment vertical="center"/>
    </xf>
    <xf numFmtId="0" fontId="5" fillId="0" borderId="33" xfId="0" applyFont="1" applyBorder="1" applyAlignment="1" applyProtection="1">
      <alignment vertical="center"/>
    </xf>
    <xf numFmtId="0" fontId="5" fillId="8" borderId="45" xfId="0" applyFont="1" applyFill="1" applyBorder="1" applyAlignment="1" applyProtection="1">
      <alignment vertical="center"/>
      <protection locked="0"/>
    </xf>
    <xf numFmtId="0" fontId="5" fillId="8" borderId="33" xfId="0" applyFont="1" applyFill="1" applyBorder="1" applyAlignment="1" applyProtection="1">
      <alignment vertical="center"/>
      <protection locked="0"/>
    </xf>
    <xf numFmtId="0" fontId="5" fillId="8" borderId="26" xfId="0" applyFont="1" applyFill="1" applyBorder="1" applyAlignment="1" applyProtection="1">
      <alignment vertical="center"/>
      <protection locked="0"/>
    </xf>
    <xf numFmtId="0" fontId="5" fillId="0" borderId="17" xfId="0" applyFont="1" applyBorder="1" applyAlignment="1" applyProtection="1">
      <alignment horizontal="left" vertical="center"/>
    </xf>
    <xf numFmtId="0" fontId="5" fillId="0" borderId="8" xfId="0" applyFont="1" applyBorder="1" applyAlignment="1" applyProtection="1">
      <alignment horizontal="left" vertical="center"/>
    </xf>
    <xf numFmtId="0" fontId="5" fillId="0" borderId="14" xfId="0" applyFont="1" applyBorder="1" applyAlignment="1" applyProtection="1">
      <alignment horizontal="left" vertical="center"/>
    </xf>
    <xf numFmtId="0" fontId="5" fillId="3" borderId="33" xfId="0" applyFont="1" applyFill="1" applyBorder="1" applyAlignment="1" applyProtection="1">
      <alignment vertical="center"/>
    </xf>
    <xf numFmtId="0" fontId="5" fillId="3" borderId="26" xfId="0" applyFont="1" applyFill="1" applyBorder="1" applyAlignment="1" applyProtection="1">
      <alignment vertical="center"/>
    </xf>
    <xf numFmtId="0" fontId="5" fillId="0" borderId="6" xfId="0" applyFont="1" applyBorder="1" applyAlignment="1" applyProtection="1">
      <alignment vertical="center"/>
    </xf>
    <xf numFmtId="0" fontId="7" fillId="0" borderId="0" xfId="4" applyFont="1" applyBorder="1" applyAlignment="1" applyProtection="1">
      <alignment horizontal="center" vertical="center" wrapText="1"/>
    </xf>
    <xf numFmtId="0" fontId="5" fillId="0" borderId="18" xfId="0" applyFont="1" applyBorder="1" applyAlignment="1" applyProtection="1">
      <alignment vertical="center"/>
    </xf>
    <xf numFmtId="0" fontId="5" fillId="0" borderId="40" xfId="0" applyFont="1" applyBorder="1" applyAlignment="1" applyProtection="1">
      <alignment vertical="center"/>
    </xf>
    <xf numFmtId="0" fontId="5" fillId="0" borderId="16" xfId="0" applyFont="1" applyBorder="1" applyAlignment="1" applyProtection="1">
      <alignment horizontal="left" vertical="center"/>
    </xf>
    <xf numFmtId="0" fontId="5" fillId="0" borderId="39" xfId="0" applyFont="1" applyBorder="1" applyAlignment="1" applyProtection="1">
      <alignment horizontal="left" vertical="center"/>
    </xf>
    <xf numFmtId="0" fontId="5" fillId="0" borderId="12" xfId="0" applyFont="1" applyBorder="1" applyAlignment="1" applyProtection="1">
      <alignment horizontal="center" vertical="center"/>
    </xf>
    <xf numFmtId="0" fontId="5" fillId="0" borderId="41" xfId="0" applyFont="1" applyBorder="1" applyAlignment="1" applyProtection="1">
      <alignment horizontal="center" vertical="center"/>
    </xf>
    <xf numFmtId="0" fontId="5" fillId="0" borderId="16" xfId="0" applyFont="1" applyBorder="1" applyAlignment="1" applyProtection="1">
      <alignment vertical="center"/>
    </xf>
    <xf numFmtId="0" fontId="5" fillId="0" borderId="39" xfId="0" applyFont="1" applyBorder="1" applyAlignment="1" applyProtection="1">
      <alignment vertical="center"/>
    </xf>
    <xf numFmtId="0" fontId="5" fillId="0" borderId="38" xfId="0" applyFont="1" applyBorder="1" applyAlignment="1" applyProtection="1">
      <alignment horizontal="center" vertical="center"/>
    </xf>
    <xf numFmtId="0" fontId="5" fillId="0" borderId="34" xfId="0" applyFont="1" applyBorder="1" applyAlignment="1" applyProtection="1">
      <alignment horizontal="center" vertical="center"/>
    </xf>
    <xf numFmtId="0" fontId="19" fillId="0" borderId="1" xfId="4" applyFont="1" applyBorder="1" applyAlignment="1" applyProtection="1">
      <alignment horizontal="left" vertical="center" wrapText="1"/>
    </xf>
    <xf numFmtId="0" fontId="19" fillId="0" borderId="2" xfId="4" applyFont="1" applyBorder="1" applyAlignment="1" applyProtection="1">
      <alignment horizontal="left" vertical="center" wrapText="1"/>
    </xf>
    <xf numFmtId="0" fontId="19" fillId="0" borderId="52" xfId="4" applyFont="1" applyBorder="1" applyAlignment="1" applyProtection="1">
      <alignment horizontal="left" vertical="center" wrapText="1"/>
    </xf>
    <xf numFmtId="0" fontId="7" fillId="0" borderId="1" xfId="4" applyFont="1" applyBorder="1" applyAlignment="1" applyProtection="1">
      <alignment horizontal="left" vertical="center" wrapText="1"/>
    </xf>
    <xf numFmtId="0" fontId="7" fillId="0" borderId="2" xfId="4" applyFont="1" applyBorder="1" applyAlignment="1" applyProtection="1">
      <alignment horizontal="left" vertical="center" wrapText="1"/>
    </xf>
    <xf numFmtId="0" fontId="7" fillId="0" borderId="52" xfId="4" applyFont="1" applyBorder="1" applyAlignment="1" applyProtection="1">
      <alignment horizontal="left" vertical="center" wrapText="1"/>
    </xf>
    <xf numFmtId="0" fontId="5" fillId="0" borderId="6" xfId="0" applyFont="1" applyFill="1" applyBorder="1" applyAlignment="1" applyProtection="1">
      <alignment vertical="center"/>
    </xf>
    <xf numFmtId="0" fontId="5" fillId="0" borderId="13" xfId="0" applyFont="1" applyFill="1" applyBorder="1" applyAlignment="1" applyProtection="1">
      <alignment vertical="center"/>
    </xf>
    <xf numFmtId="0" fontId="5" fillId="0" borderId="18" xfId="0" applyFont="1" applyFill="1" applyBorder="1" applyAlignment="1" applyProtection="1">
      <alignment vertical="center"/>
    </xf>
    <xf numFmtId="0" fontId="5" fillId="0" borderId="59" xfId="0" applyFont="1" applyFill="1" applyBorder="1" applyAlignment="1" applyProtection="1">
      <alignment vertical="center"/>
    </xf>
    <xf numFmtId="0" fontId="19" fillId="0" borderId="0" xfId="4" applyFont="1" applyBorder="1" applyAlignment="1" applyProtection="1">
      <alignment horizontal="center" vertical="center" wrapText="1"/>
    </xf>
    <xf numFmtId="0" fontId="3" fillId="0" borderId="0" xfId="0" applyFont="1" applyAlignment="1" applyProtection="1">
      <alignment vertical="center" wrapText="1"/>
    </xf>
    <xf numFmtId="0" fontId="5" fillId="0" borderId="45" xfId="0" applyFont="1" applyBorder="1" applyAlignment="1" applyProtection="1">
      <alignment horizontal="left" vertical="top" wrapText="1"/>
    </xf>
    <xf numFmtId="0" fontId="5" fillId="0" borderId="6" xfId="0" applyFont="1" applyBorder="1" applyAlignment="1" applyProtection="1">
      <alignment horizontal="left" vertical="top" wrapText="1"/>
    </xf>
    <xf numFmtId="0" fontId="5" fillId="0" borderId="21" xfId="0" applyFont="1" applyBorder="1" applyAlignment="1" applyProtection="1">
      <alignment vertical="center"/>
    </xf>
    <xf numFmtId="0" fontId="19" fillId="0" borderId="0" xfId="4" applyFont="1" applyBorder="1" applyAlignment="1" applyProtection="1">
      <alignment horizontal="left" vertical="top" wrapText="1"/>
    </xf>
    <xf numFmtId="0" fontId="5" fillId="3" borderId="25" xfId="0" applyFont="1" applyFill="1" applyBorder="1" applyAlignment="1" applyProtection="1">
      <alignment horizontal="center" vertical="center" wrapText="1"/>
    </xf>
    <xf numFmtId="0" fontId="5" fillId="3" borderId="63" xfId="0" applyFont="1" applyFill="1" applyBorder="1" applyAlignment="1" applyProtection="1">
      <alignment horizontal="center" vertical="center" wrapText="1"/>
    </xf>
    <xf numFmtId="0" fontId="5" fillId="3" borderId="25" xfId="0" applyFont="1" applyFill="1" applyBorder="1" applyAlignment="1" applyProtection="1">
      <alignment vertical="center" wrapText="1"/>
    </xf>
    <xf numFmtId="0" fontId="5" fillId="3" borderId="63" xfId="0" applyFont="1" applyFill="1" applyBorder="1" applyAlignment="1" applyProtection="1">
      <alignment vertical="center" wrapText="1"/>
    </xf>
    <xf numFmtId="0" fontId="5" fillId="3" borderId="60" xfId="0" applyFont="1" applyFill="1" applyBorder="1" applyAlignment="1" applyProtection="1">
      <alignment horizontal="center" vertical="center" wrapText="1"/>
    </xf>
    <xf numFmtId="0" fontId="5" fillId="3" borderId="58" xfId="0" applyFont="1" applyFill="1" applyBorder="1" applyAlignment="1" applyProtection="1">
      <alignment horizontal="center" vertical="center" wrapText="1"/>
    </xf>
    <xf numFmtId="0" fontId="5" fillId="0" borderId="38" xfId="0" applyFont="1" applyBorder="1" applyAlignment="1">
      <alignment horizontal="center" vertical="center"/>
    </xf>
    <xf numFmtId="0" fontId="5" fillId="0" borderId="34" xfId="0" applyFont="1" applyBorder="1" applyAlignment="1">
      <alignment horizontal="center" vertical="center"/>
    </xf>
    <xf numFmtId="0" fontId="5" fillId="0" borderId="44" xfId="0" applyFont="1" applyBorder="1" applyAlignment="1">
      <alignment vertical="center" wrapText="1"/>
    </xf>
    <xf numFmtId="0" fontId="5" fillId="0" borderId="13" xfId="0" applyFont="1" applyBorder="1" applyAlignment="1">
      <alignment vertical="center" wrapText="1"/>
    </xf>
    <xf numFmtId="0" fontId="5" fillId="0" borderId="51" xfId="0" applyFont="1" applyBorder="1" applyAlignment="1">
      <alignment vertical="center" wrapText="1"/>
    </xf>
    <xf numFmtId="0" fontId="5" fillId="0" borderId="8" xfId="0" applyFont="1" applyBorder="1" applyAlignment="1">
      <alignment vertical="center" wrapText="1"/>
    </xf>
    <xf numFmtId="0" fontId="5" fillId="0" borderId="14" xfId="0" applyFont="1" applyBorder="1" applyAlignment="1">
      <alignment vertical="center" wrapText="1"/>
    </xf>
    <xf numFmtId="0" fontId="5" fillId="0" borderId="7" xfId="0" applyFont="1" applyBorder="1" applyAlignment="1">
      <alignment vertical="center" wrapText="1"/>
    </xf>
    <xf numFmtId="0" fontId="5" fillId="0" borderId="37" xfId="0" applyFont="1" applyBorder="1" applyAlignment="1">
      <alignment vertical="center" wrapText="1"/>
    </xf>
    <xf numFmtId="0" fontId="5" fillId="0" borderId="10" xfId="0" applyFont="1" applyBorder="1" applyAlignment="1">
      <alignment vertical="center" wrapText="1"/>
    </xf>
    <xf numFmtId="0" fontId="5" fillId="0" borderId="0" xfId="0" applyFont="1" applyBorder="1" applyAlignment="1">
      <alignment vertical="top" wrapText="1"/>
    </xf>
    <xf numFmtId="0" fontId="5" fillId="0" borderId="0" xfId="0" applyFont="1" applyBorder="1" applyAlignment="1">
      <alignment horizontal="center" vertical="center" wrapText="1"/>
    </xf>
    <xf numFmtId="0" fontId="5" fillId="3" borderId="8" xfId="0" applyFont="1" applyFill="1" applyBorder="1" applyAlignment="1">
      <alignment horizontal="left" vertical="center"/>
    </xf>
    <xf numFmtId="0" fontId="5" fillId="3" borderId="14" xfId="0" applyFont="1" applyFill="1" applyBorder="1" applyAlignment="1">
      <alignment horizontal="left" vertical="center"/>
    </xf>
    <xf numFmtId="0" fontId="5" fillId="0" borderId="6" xfId="0" applyFont="1" applyBorder="1" applyAlignment="1">
      <alignment vertical="top" wrapText="1"/>
    </xf>
    <xf numFmtId="0" fontId="5" fillId="0" borderId="43" xfId="0" applyFont="1" applyBorder="1" applyAlignment="1">
      <alignment vertical="top" wrapText="1"/>
    </xf>
    <xf numFmtId="0" fontId="0" fillId="0" borderId="0" xfId="0" applyFont="1" applyBorder="1" applyAlignment="1">
      <alignment horizontal="center" vertical="center" wrapText="1"/>
    </xf>
    <xf numFmtId="0" fontId="5" fillId="0" borderId="17" xfId="0" applyFont="1" applyBorder="1" applyAlignment="1">
      <alignment horizontal="left" vertical="top" indent="1"/>
    </xf>
    <xf numFmtId="0" fontId="5" fillId="0" borderId="47" xfId="0" applyFont="1" applyBorder="1" applyAlignment="1">
      <alignment horizontal="left" vertical="top" indent="1"/>
    </xf>
    <xf numFmtId="0" fontId="5" fillId="9" borderId="39" xfId="0" applyFont="1" applyFill="1" applyBorder="1" applyAlignment="1">
      <alignment vertical="center" wrapText="1"/>
    </xf>
    <xf numFmtId="0" fontId="5" fillId="9" borderId="31" xfId="0" applyFont="1" applyFill="1" applyBorder="1" applyAlignment="1">
      <alignment vertical="center" wrapText="1"/>
    </xf>
    <xf numFmtId="0" fontId="5" fillId="9" borderId="8" xfId="0" applyFont="1" applyFill="1" applyBorder="1" applyAlignment="1">
      <alignment horizontal="left" vertical="center" wrapText="1"/>
    </xf>
    <xf numFmtId="0" fontId="5" fillId="9" borderId="14" xfId="0" applyFont="1" applyFill="1" applyBorder="1" applyAlignment="1">
      <alignment horizontal="left" vertical="center" wrapText="1"/>
    </xf>
    <xf numFmtId="0" fontId="5" fillId="9" borderId="45" xfId="0" applyFont="1" applyFill="1" applyBorder="1" applyAlignment="1">
      <alignment vertical="center"/>
    </xf>
    <xf numFmtId="0" fontId="5" fillId="9" borderId="33" xfId="0" applyFont="1" applyFill="1" applyBorder="1" applyAlignment="1">
      <alignment vertical="center"/>
    </xf>
    <xf numFmtId="0" fontId="5" fillId="9" borderId="26" xfId="0" applyFont="1" applyFill="1" applyBorder="1" applyAlignment="1">
      <alignment vertical="center"/>
    </xf>
    <xf numFmtId="0" fontId="5" fillId="0" borderId="17" xfId="0" applyFont="1" applyBorder="1" applyAlignment="1">
      <alignment horizontal="left" vertical="top"/>
    </xf>
    <xf numFmtId="0" fontId="5" fillId="0" borderId="47" xfId="0" applyFont="1" applyBorder="1" applyAlignment="1">
      <alignment horizontal="left" vertical="top"/>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0" borderId="0" xfId="0" applyFont="1" applyAlignment="1">
      <alignment vertical="center" wrapText="1"/>
    </xf>
    <xf numFmtId="0" fontId="5" fillId="3" borderId="30" xfId="0" applyFont="1" applyFill="1" applyBorder="1" applyAlignment="1">
      <alignment horizontal="center" vertical="center"/>
    </xf>
    <xf numFmtId="0" fontId="5" fillId="3" borderId="36" xfId="0" applyFont="1" applyFill="1" applyBorder="1" applyAlignment="1">
      <alignment horizontal="center" vertical="center"/>
    </xf>
    <xf numFmtId="0" fontId="7" fillId="0" borderId="24" xfId="0" applyFont="1" applyFill="1" applyBorder="1" applyAlignment="1">
      <alignment horizontal="right" vertical="center"/>
    </xf>
    <xf numFmtId="0" fontId="7" fillId="0" borderId="36" xfId="0" applyFont="1" applyFill="1" applyBorder="1" applyAlignment="1">
      <alignment horizontal="right" vertical="center"/>
    </xf>
    <xf numFmtId="0" fontId="5" fillId="0" borderId="9" xfId="0" applyFont="1" applyBorder="1" applyAlignment="1">
      <alignment vertical="center" wrapText="1"/>
    </xf>
    <xf numFmtId="0" fontId="0" fillId="0" borderId="17" xfId="0" applyFont="1" applyBorder="1" applyAlignment="1">
      <alignment vertical="center"/>
    </xf>
    <xf numFmtId="0" fontId="0" fillId="0" borderId="47" xfId="0" applyFont="1" applyBorder="1" applyAlignment="1">
      <alignment vertical="center"/>
    </xf>
    <xf numFmtId="0" fontId="5" fillId="0" borderId="45" xfId="0" applyFont="1" applyBorder="1" applyAlignment="1">
      <alignment vertical="center"/>
    </xf>
    <xf numFmtId="0" fontId="5" fillId="0" borderId="53" xfId="0" applyFont="1" applyBorder="1" applyAlignment="1">
      <alignment vertical="center"/>
    </xf>
    <xf numFmtId="0" fontId="5" fillId="0" borderId="57" xfId="0" applyFont="1" applyBorder="1" applyAlignment="1">
      <alignment vertical="center" wrapText="1"/>
    </xf>
    <xf numFmtId="0" fontId="5" fillId="0" borderId="17" xfId="0" applyFont="1" applyBorder="1" applyAlignment="1">
      <alignment vertical="top" wrapText="1"/>
    </xf>
    <xf numFmtId="0" fontId="5" fillId="0" borderId="47" xfId="0" applyFont="1" applyBorder="1" applyAlignment="1">
      <alignment vertical="top" wrapText="1"/>
    </xf>
    <xf numFmtId="0" fontId="5" fillId="0" borderId="28" xfId="0" applyFont="1" applyBorder="1" applyAlignment="1">
      <alignment vertical="center" wrapText="1"/>
    </xf>
    <xf numFmtId="0" fontId="19" fillId="0" borderId="0" xfId="4" applyFont="1" applyBorder="1" applyAlignment="1">
      <alignment horizontal="left" vertical="center" wrapText="1"/>
    </xf>
    <xf numFmtId="0" fontId="7" fillId="0" borderId="0" xfId="4" applyFont="1" applyBorder="1" applyAlignment="1">
      <alignment horizontal="left" vertical="center" wrapText="1"/>
    </xf>
    <xf numFmtId="0" fontId="5" fillId="9" borderId="8" xfId="0" applyFont="1" applyFill="1" applyBorder="1" applyAlignment="1">
      <alignment vertical="center"/>
    </xf>
    <xf numFmtId="0" fontId="5" fillId="9" borderId="14" xfId="0" applyFont="1" applyFill="1" applyBorder="1" applyAlignment="1">
      <alignment vertical="center"/>
    </xf>
    <xf numFmtId="0" fontId="5" fillId="0" borderId="6" xfId="0" applyFont="1" applyBorder="1" applyAlignment="1">
      <alignment horizontal="left" vertical="top"/>
    </xf>
    <xf numFmtId="0" fontId="5" fillId="0" borderId="43" xfId="0" applyFont="1" applyBorder="1" applyAlignment="1">
      <alignment horizontal="left" vertical="top"/>
    </xf>
    <xf numFmtId="0" fontId="5" fillId="0" borderId="17" xfId="0" applyFont="1" applyBorder="1" applyAlignment="1">
      <alignment horizontal="center" vertical="center"/>
    </xf>
    <xf numFmtId="0" fontId="5" fillId="0" borderId="47" xfId="0" applyFont="1" applyBorder="1" applyAlignment="1">
      <alignment horizontal="center" vertical="center"/>
    </xf>
  </cellXfs>
  <cellStyles count="6">
    <cellStyle name="標準" xfId="0" builtinId="0"/>
    <cellStyle name="標準 2" xfId="2" xr:uid="{00000000-0005-0000-0000-000001000000}"/>
    <cellStyle name="標準 3" xfId="3" xr:uid="{00000000-0005-0000-0000-000002000000}"/>
    <cellStyle name="標準 4" xfId="4" xr:uid="{00000000-0005-0000-0000-000003000000}"/>
    <cellStyle name="標準 5" xfId="5" xr:uid="{00000000-0005-0000-0000-000004000000}"/>
    <cellStyle name="標準_Sheet9 (2)" xfId="1" xr:uid="{00000000-0005-0000-0000-000005000000}"/>
  </cellStyles>
  <dxfs count="0"/>
  <tableStyles count="0" defaultTableStyle="TableStyleMedium9" defaultPivotStyle="PivotStyleLight16"/>
  <colors>
    <mruColors>
      <color rgb="FFCCFFFF"/>
      <color rgb="FFCCFFCC"/>
      <color rgb="FFCCEC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J$12"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fmlaLink="$J$24"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fmlaLink="$J$36"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checked="Checked" firstButton="1" fmlaLink="$J$139"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xdr:from>
      <xdr:col>5</xdr:col>
      <xdr:colOff>9524</xdr:colOff>
      <xdr:row>331</xdr:row>
      <xdr:rowOff>45162</xdr:rowOff>
    </xdr:from>
    <xdr:to>
      <xdr:col>5</xdr:col>
      <xdr:colOff>160352</xdr:colOff>
      <xdr:row>335</xdr:row>
      <xdr:rowOff>219075</xdr:rowOff>
    </xdr:to>
    <xdr:grpSp>
      <xdr:nvGrpSpPr>
        <xdr:cNvPr id="14" name="グループ化 13">
          <a:extLst>
            <a:ext uri="{FF2B5EF4-FFF2-40B4-BE49-F238E27FC236}">
              <a16:creationId xmlns:a16="http://schemas.microsoft.com/office/drawing/2014/main" id="{00000000-0008-0000-0200-00000E000000}"/>
            </a:ext>
          </a:extLst>
        </xdr:cNvPr>
        <xdr:cNvGrpSpPr/>
      </xdr:nvGrpSpPr>
      <xdr:grpSpPr>
        <a:xfrm>
          <a:off x="2600324" y="117297912"/>
          <a:ext cx="150828" cy="1088313"/>
          <a:chOff x="2600160" y="118212640"/>
          <a:chExt cx="150828" cy="1093569"/>
        </a:xfrm>
      </xdr:grpSpPr>
      <xdr:cxnSp macro="">
        <xdr:nvCxnSpPr>
          <xdr:cNvPr id="5" name="直線コネクタ 4">
            <a:extLst>
              <a:ext uri="{FF2B5EF4-FFF2-40B4-BE49-F238E27FC236}">
                <a16:creationId xmlns:a16="http://schemas.microsoft.com/office/drawing/2014/main" id="{00000000-0008-0000-0200-000005000000}"/>
              </a:ext>
            </a:extLst>
          </xdr:cNvPr>
          <xdr:cNvCxnSpPr/>
        </xdr:nvCxnSpPr>
        <xdr:spPr>
          <a:xfrm>
            <a:off x="2685886" y="118215103"/>
            <a:ext cx="0" cy="1091106"/>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7" name="直線コネクタ 6">
            <a:extLst>
              <a:ext uri="{FF2B5EF4-FFF2-40B4-BE49-F238E27FC236}">
                <a16:creationId xmlns:a16="http://schemas.microsoft.com/office/drawing/2014/main" id="{00000000-0008-0000-0200-000007000000}"/>
              </a:ext>
            </a:extLst>
          </xdr:cNvPr>
          <xdr:cNvCxnSpPr/>
        </xdr:nvCxnSpPr>
        <xdr:spPr>
          <a:xfrm flipH="1">
            <a:off x="2600161" y="118212640"/>
            <a:ext cx="84904" cy="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9" name="直線コネクタ 8">
            <a:extLst>
              <a:ext uri="{FF2B5EF4-FFF2-40B4-BE49-F238E27FC236}">
                <a16:creationId xmlns:a16="http://schemas.microsoft.com/office/drawing/2014/main" id="{00000000-0008-0000-0200-000009000000}"/>
              </a:ext>
            </a:extLst>
          </xdr:cNvPr>
          <xdr:cNvCxnSpPr/>
        </xdr:nvCxnSpPr>
        <xdr:spPr>
          <a:xfrm flipH="1" flipV="1">
            <a:off x="2600160" y="119306209"/>
            <a:ext cx="84905" cy="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1" name="直線コネクタ 10">
            <a:extLst>
              <a:ext uri="{FF2B5EF4-FFF2-40B4-BE49-F238E27FC236}">
                <a16:creationId xmlns:a16="http://schemas.microsoft.com/office/drawing/2014/main" id="{00000000-0008-0000-0200-00000B000000}"/>
              </a:ext>
            </a:extLst>
          </xdr:cNvPr>
          <xdr:cNvCxnSpPr/>
        </xdr:nvCxnSpPr>
        <xdr:spPr>
          <a:xfrm>
            <a:off x="2678988" y="118741606"/>
            <a:ext cx="72000" cy="0"/>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10</xdr:row>
          <xdr:rowOff>342900</xdr:rowOff>
        </xdr:from>
        <xdr:to>
          <xdr:col>6</xdr:col>
          <xdr:colOff>3895725</xdr:colOff>
          <xdr:row>12</xdr:row>
          <xdr:rowOff>57150</xdr:rowOff>
        </xdr:to>
        <xdr:sp macro="" textlink="">
          <xdr:nvSpPr>
            <xdr:cNvPr id="17536" name="Group Box 128" hidden="1">
              <a:extLst>
                <a:ext uri="{63B3BB69-23CF-44E3-9099-C40C66FF867C}">
                  <a14:compatExt spid="_x0000_s17536"/>
                </a:ext>
                <a:ext uri="{FF2B5EF4-FFF2-40B4-BE49-F238E27FC236}">
                  <a16:creationId xmlns:a16="http://schemas.microsoft.com/office/drawing/2014/main" id="{00000000-0008-0000-0300-000080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11</xdr:row>
          <xdr:rowOff>19050</xdr:rowOff>
        </xdr:from>
        <xdr:to>
          <xdr:col>6</xdr:col>
          <xdr:colOff>657225</xdr:colOff>
          <xdr:row>11</xdr:row>
          <xdr:rowOff>304800</xdr:rowOff>
        </xdr:to>
        <xdr:sp macro="" textlink="">
          <xdr:nvSpPr>
            <xdr:cNvPr id="17537" name="Option Button 129" hidden="1">
              <a:extLst>
                <a:ext uri="{63B3BB69-23CF-44E3-9099-C40C66FF867C}">
                  <a14:compatExt spid="_x0000_s17537"/>
                </a:ext>
                <a:ext uri="{FF2B5EF4-FFF2-40B4-BE49-F238E27FC236}">
                  <a16:creationId xmlns:a16="http://schemas.microsoft.com/office/drawing/2014/main" id="{00000000-0008-0000-0300-00008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11</xdr:row>
          <xdr:rowOff>19050</xdr:rowOff>
        </xdr:from>
        <xdr:to>
          <xdr:col>6</xdr:col>
          <xdr:colOff>1209675</xdr:colOff>
          <xdr:row>11</xdr:row>
          <xdr:rowOff>304800</xdr:rowOff>
        </xdr:to>
        <xdr:sp macro="" textlink="">
          <xdr:nvSpPr>
            <xdr:cNvPr id="17538" name="Option Button 130" hidden="1">
              <a:extLst>
                <a:ext uri="{63B3BB69-23CF-44E3-9099-C40C66FF867C}">
                  <a14:compatExt spid="_x0000_s17538"/>
                </a:ext>
                <a:ext uri="{FF2B5EF4-FFF2-40B4-BE49-F238E27FC236}">
                  <a16:creationId xmlns:a16="http://schemas.microsoft.com/office/drawing/2014/main" id="{00000000-0008-0000-0300-00008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1304925</xdr:colOff>
          <xdr:row>11</xdr:row>
          <xdr:rowOff>19050</xdr:rowOff>
        </xdr:from>
        <xdr:to>
          <xdr:col>6</xdr:col>
          <xdr:colOff>1771650</xdr:colOff>
          <xdr:row>11</xdr:row>
          <xdr:rowOff>304800</xdr:rowOff>
        </xdr:to>
        <xdr:sp macro="" textlink="">
          <xdr:nvSpPr>
            <xdr:cNvPr id="17539" name="Option Button 131" hidden="1">
              <a:extLst>
                <a:ext uri="{63B3BB69-23CF-44E3-9099-C40C66FF867C}">
                  <a14:compatExt spid="_x0000_s17539"/>
                </a:ext>
                <a:ext uri="{FF2B5EF4-FFF2-40B4-BE49-F238E27FC236}">
                  <a16:creationId xmlns:a16="http://schemas.microsoft.com/office/drawing/2014/main" id="{00000000-0008-0000-0300-00008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1857375</xdr:colOff>
          <xdr:row>11</xdr:row>
          <xdr:rowOff>19050</xdr:rowOff>
        </xdr:from>
        <xdr:to>
          <xdr:col>6</xdr:col>
          <xdr:colOff>2324100</xdr:colOff>
          <xdr:row>11</xdr:row>
          <xdr:rowOff>304800</xdr:rowOff>
        </xdr:to>
        <xdr:sp macro="" textlink="">
          <xdr:nvSpPr>
            <xdr:cNvPr id="17540" name="Option Button 132" hidden="1">
              <a:extLst>
                <a:ext uri="{63B3BB69-23CF-44E3-9099-C40C66FF867C}">
                  <a14:compatExt spid="_x0000_s17540"/>
                </a:ext>
                <a:ext uri="{FF2B5EF4-FFF2-40B4-BE49-F238E27FC236}">
                  <a16:creationId xmlns:a16="http://schemas.microsoft.com/office/drawing/2014/main" id="{00000000-0008-0000-0300-00008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2409825</xdr:colOff>
          <xdr:row>11</xdr:row>
          <xdr:rowOff>19050</xdr:rowOff>
        </xdr:from>
        <xdr:to>
          <xdr:col>6</xdr:col>
          <xdr:colOff>2876550</xdr:colOff>
          <xdr:row>11</xdr:row>
          <xdr:rowOff>304800</xdr:rowOff>
        </xdr:to>
        <xdr:sp macro="" textlink="">
          <xdr:nvSpPr>
            <xdr:cNvPr id="17541" name="Option Button 133" hidden="1">
              <a:extLst>
                <a:ext uri="{63B3BB69-23CF-44E3-9099-C40C66FF867C}">
                  <a14:compatExt spid="_x0000_s17541"/>
                </a:ext>
                <a:ext uri="{FF2B5EF4-FFF2-40B4-BE49-F238E27FC236}">
                  <a16:creationId xmlns:a16="http://schemas.microsoft.com/office/drawing/2014/main" id="{00000000-0008-0000-0300-00008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22</xdr:row>
          <xdr:rowOff>352425</xdr:rowOff>
        </xdr:from>
        <xdr:to>
          <xdr:col>6</xdr:col>
          <xdr:colOff>3876675</xdr:colOff>
          <xdr:row>24</xdr:row>
          <xdr:rowOff>66675</xdr:rowOff>
        </xdr:to>
        <xdr:sp macro="" textlink="">
          <xdr:nvSpPr>
            <xdr:cNvPr id="17542" name="Group Box 134" hidden="1">
              <a:extLst>
                <a:ext uri="{63B3BB69-23CF-44E3-9099-C40C66FF867C}">
                  <a14:compatExt spid="_x0000_s17542"/>
                </a:ext>
                <a:ext uri="{FF2B5EF4-FFF2-40B4-BE49-F238E27FC236}">
                  <a16:creationId xmlns:a16="http://schemas.microsoft.com/office/drawing/2014/main" id="{00000000-0008-0000-0300-000086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22</xdr:row>
          <xdr:rowOff>390525</xdr:rowOff>
        </xdr:from>
        <xdr:to>
          <xdr:col>6</xdr:col>
          <xdr:colOff>666750</xdr:colOff>
          <xdr:row>23</xdr:row>
          <xdr:rowOff>285750</xdr:rowOff>
        </xdr:to>
        <xdr:sp macro="" textlink="">
          <xdr:nvSpPr>
            <xdr:cNvPr id="17543" name="Option Button 135" hidden="1">
              <a:extLst>
                <a:ext uri="{63B3BB69-23CF-44E3-9099-C40C66FF867C}">
                  <a14:compatExt spid="_x0000_s17543"/>
                </a:ext>
                <a:ext uri="{FF2B5EF4-FFF2-40B4-BE49-F238E27FC236}">
                  <a16:creationId xmlns:a16="http://schemas.microsoft.com/office/drawing/2014/main" id="{00000000-0008-0000-0300-00008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22</xdr:row>
          <xdr:rowOff>390525</xdr:rowOff>
        </xdr:from>
        <xdr:to>
          <xdr:col>6</xdr:col>
          <xdr:colOff>1209675</xdr:colOff>
          <xdr:row>23</xdr:row>
          <xdr:rowOff>285750</xdr:rowOff>
        </xdr:to>
        <xdr:sp macro="" textlink="">
          <xdr:nvSpPr>
            <xdr:cNvPr id="17545" name="Option Button 137" hidden="1">
              <a:extLst>
                <a:ext uri="{63B3BB69-23CF-44E3-9099-C40C66FF867C}">
                  <a14:compatExt spid="_x0000_s17545"/>
                </a:ext>
                <a:ext uri="{FF2B5EF4-FFF2-40B4-BE49-F238E27FC236}">
                  <a16:creationId xmlns:a16="http://schemas.microsoft.com/office/drawing/2014/main" id="{00000000-0008-0000-0300-00008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1276350</xdr:colOff>
          <xdr:row>22</xdr:row>
          <xdr:rowOff>390525</xdr:rowOff>
        </xdr:from>
        <xdr:to>
          <xdr:col>6</xdr:col>
          <xdr:colOff>1743075</xdr:colOff>
          <xdr:row>23</xdr:row>
          <xdr:rowOff>285750</xdr:rowOff>
        </xdr:to>
        <xdr:sp macro="" textlink="">
          <xdr:nvSpPr>
            <xdr:cNvPr id="17546" name="Option Button 138" hidden="1">
              <a:extLst>
                <a:ext uri="{63B3BB69-23CF-44E3-9099-C40C66FF867C}">
                  <a14:compatExt spid="_x0000_s17546"/>
                </a:ext>
                <a:ext uri="{FF2B5EF4-FFF2-40B4-BE49-F238E27FC236}">
                  <a16:creationId xmlns:a16="http://schemas.microsoft.com/office/drawing/2014/main" id="{00000000-0008-0000-0300-00008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1828800</xdr:colOff>
          <xdr:row>22</xdr:row>
          <xdr:rowOff>390525</xdr:rowOff>
        </xdr:from>
        <xdr:to>
          <xdr:col>6</xdr:col>
          <xdr:colOff>2295525</xdr:colOff>
          <xdr:row>23</xdr:row>
          <xdr:rowOff>285750</xdr:rowOff>
        </xdr:to>
        <xdr:sp macro="" textlink="">
          <xdr:nvSpPr>
            <xdr:cNvPr id="17547" name="Option Button 139" hidden="1">
              <a:extLst>
                <a:ext uri="{63B3BB69-23CF-44E3-9099-C40C66FF867C}">
                  <a14:compatExt spid="_x0000_s17547"/>
                </a:ext>
                <a:ext uri="{FF2B5EF4-FFF2-40B4-BE49-F238E27FC236}">
                  <a16:creationId xmlns:a16="http://schemas.microsoft.com/office/drawing/2014/main" id="{00000000-0008-0000-0300-00008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2371725</xdr:colOff>
          <xdr:row>22</xdr:row>
          <xdr:rowOff>390525</xdr:rowOff>
        </xdr:from>
        <xdr:to>
          <xdr:col>6</xdr:col>
          <xdr:colOff>2838450</xdr:colOff>
          <xdr:row>23</xdr:row>
          <xdr:rowOff>285750</xdr:rowOff>
        </xdr:to>
        <xdr:sp macro="" textlink="">
          <xdr:nvSpPr>
            <xdr:cNvPr id="17548" name="Option Button 140" hidden="1">
              <a:extLst>
                <a:ext uri="{63B3BB69-23CF-44E3-9099-C40C66FF867C}">
                  <a14:compatExt spid="_x0000_s17548"/>
                </a:ext>
                <a:ext uri="{FF2B5EF4-FFF2-40B4-BE49-F238E27FC236}">
                  <a16:creationId xmlns:a16="http://schemas.microsoft.com/office/drawing/2014/main" id="{00000000-0008-0000-0300-00008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34</xdr:row>
          <xdr:rowOff>342900</xdr:rowOff>
        </xdr:from>
        <xdr:to>
          <xdr:col>6</xdr:col>
          <xdr:colOff>3609975</xdr:colOff>
          <xdr:row>36</xdr:row>
          <xdr:rowOff>38100</xdr:rowOff>
        </xdr:to>
        <xdr:sp macro="" textlink="">
          <xdr:nvSpPr>
            <xdr:cNvPr id="17549" name="Group Box 141" hidden="1">
              <a:extLst>
                <a:ext uri="{63B3BB69-23CF-44E3-9099-C40C66FF867C}">
                  <a14:compatExt spid="_x0000_s17549"/>
                </a:ext>
                <a:ext uri="{FF2B5EF4-FFF2-40B4-BE49-F238E27FC236}">
                  <a16:creationId xmlns:a16="http://schemas.microsoft.com/office/drawing/2014/main" id="{00000000-0008-0000-0300-00008D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35</xdr:row>
          <xdr:rowOff>19050</xdr:rowOff>
        </xdr:from>
        <xdr:to>
          <xdr:col>6</xdr:col>
          <xdr:colOff>657225</xdr:colOff>
          <xdr:row>35</xdr:row>
          <xdr:rowOff>314325</xdr:rowOff>
        </xdr:to>
        <xdr:sp macro="" textlink="">
          <xdr:nvSpPr>
            <xdr:cNvPr id="17556" name="Option Button 148" hidden="1">
              <a:extLst>
                <a:ext uri="{63B3BB69-23CF-44E3-9099-C40C66FF867C}">
                  <a14:compatExt spid="_x0000_s17556"/>
                </a:ext>
                <a:ext uri="{FF2B5EF4-FFF2-40B4-BE49-F238E27FC236}">
                  <a16:creationId xmlns:a16="http://schemas.microsoft.com/office/drawing/2014/main" id="{00000000-0008-0000-0300-00009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35</xdr:row>
          <xdr:rowOff>19050</xdr:rowOff>
        </xdr:from>
        <xdr:to>
          <xdr:col>6</xdr:col>
          <xdr:colOff>1209675</xdr:colOff>
          <xdr:row>35</xdr:row>
          <xdr:rowOff>314325</xdr:rowOff>
        </xdr:to>
        <xdr:sp macro="" textlink="">
          <xdr:nvSpPr>
            <xdr:cNvPr id="17557" name="Option Button 149" hidden="1">
              <a:extLst>
                <a:ext uri="{63B3BB69-23CF-44E3-9099-C40C66FF867C}">
                  <a14:compatExt spid="_x0000_s17557"/>
                </a:ext>
                <a:ext uri="{FF2B5EF4-FFF2-40B4-BE49-F238E27FC236}">
                  <a16:creationId xmlns:a16="http://schemas.microsoft.com/office/drawing/2014/main" id="{00000000-0008-0000-0300-00009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1285875</xdr:colOff>
          <xdr:row>35</xdr:row>
          <xdr:rowOff>19050</xdr:rowOff>
        </xdr:from>
        <xdr:to>
          <xdr:col>6</xdr:col>
          <xdr:colOff>1752600</xdr:colOff>
          <xdr:row>35</xdr:row>
          <xdr:rowOff>314325</xdr:rowOff>
        </xdr:to>
        <xdr:sp macro="" textlink="">
          <xdr:nvSpPr>
            <xdr:cNvPr id="17558" name="Option Button 150" hidden="1">
              <a:extLst>
                <a:ext uri="{63B3BB69-23CF-44E3-9099-C40C66FF867C}">
                  <a14:compatExt spid="_x0000_s17558"/>
                </a:ext>
                <a:ext uri="{FF2B5EF4-FFF2-40B4-BE49-F238E27FC236}">
                  <a16:creationId xmlns:a16="http://schemas.microsoft.com/office/drawing/2014/main" id="{00000000-0008-0000-0300-00009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1828800</xdr:colOff>
          <xdr:row>35</xdr:row>
          <xdr:rowOff>19050</xdr:rowOff>
        </xdr:from>
        <xdr:to>
          <xdr:col>6</xdr:col>
          <xdr:colOff>2305050</xdr:colOff>
          <xdr:row>35</xdr:row>
          <xdr:rowOff>314325</xdr:rowOff>
        </xdr:to>
        <xdr:sp macro="" textlink="">
          <xdr:nvSpPr>
            <xdr:cNvPr id="17559" name="Option Button 151" hidden="1">
              <a:extLst>
                <a:ext uri="{63B3BB69-23CF-44E3-9099-C40C66FF867C}">
                  <a14:compatExt spid="_x0000_s17559"/>
                </a:ext>
                <a:ext uri="{FF2B5EF4-FFF2-40B4-BE49-F238E27FC236}">
                  <a16:creationId xmlns:a16="http://schemas.microsoft.com/office/drawing/2014/main" id="{00000000-0008-0000-0300-00009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2381250</xdr:colOff>
          <xdr:row>35</xdr:row>
          <xdr:rowOff>19050</xdr:rowOff>
        </xdr:from>
        <xdr:to>
          <xdr:col>6</xdr:col>
          <xdr:colOff>2847975</xdr:colOff>
          <xdr:row>35</xdr:row>
          <xdr:rowOff>314325</xdr:rowOff>
        </xdr:to>
        <xdr:sp macro="" textlink="">
          <xdr:nvSpPr>
            <xdr:cNvPr id="17560" name="Option Button 152" hidden="1">
              <a:extLst>
                <a:ext uri="{63B3BB69-23CF-44E3-9099-C40C66FF867C}">
                  <a14:compatExt spid="_x0000_s17560"/>
                </a:ext>
                <a:ext uri="{FF2B5EF4-FFF2-40B4-BE49-F238E27FC236}">
                  <a16:creationId xmlns:a16="http://schemas.microsoft.com/office/drawing/2014/main" id="{00000000-0008-0000-0300-00009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137</xdr:row>
          <xdr:rowOff>285750</xdr:rowOff>
        </xdr:from>
        <xdr:to>
          <xdr:col>3</xdr:col>
          <xdr:colOff>19050</xdr:colOff>
          <xdr:row>146</xdr:row>
          <xdr:rowOff>57150</xdr:rowOff>
        </xdr:to>
        <xdr:sp macro="" textlink="">
          <xdr:nvSpPr>
            <xdr:cNvPr id="17561" name="Group Box 153" hidden="1">
              <a:extLst>
                <a:ext uri="{63B3BB69-23CF-44E3-9099-C40C66FF867C}">
                  <a14:compatExt spid="_x0000_s17561"/>
                </a:ext>
                <a:ext uri="{FF2B5EF4-FFF2-40B4-BE49-F238E27FC236}">
                  <a16:creationId xmlns:a16="http://schemas.microsoft.com/office/drawing/2014/main" id="{00000000-0008-0000-0300-000099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138</xdr:row>
          <xdr:rowOff>38100</xdr:rowOff>
        </xdr:from>
        <xdr:to>
          <xdr:col>2</xdr:col>
          <xdr:colOff>447675</xdr:colOff>
          <xdr:row>139</xdr:row>
          <xdr:rowOff>9525</xdr:rowOff>
        </xdr:to>
        <xdr:sp macro="" textlink="">
          <xdr:nvSpPr>
            <xdr:cNvPr id="17562" name="Option Button 154" hidden="1">
              <a:extLst>
                <a:ext uri="{63B3BB69-23CF-44E3-9099-C40C66FF867C}">
                  <a14:compatExt spid="_x0000_s17562"/>
                </a:ext>
                <a:ext uri="{FF2B5EF4-FFF2-40B4-BE49-F238E27FC236}">
                  <a16:creationId xmlns:a16="http://schemas.microsoft.com/office/drawing/2014/main" id="{00000000-0008-0000-0300-00009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139</xdr:row>
          <xdr:rowOff>9525</xdr:rowOff>
        </xdr:from>
        <xdr:to>
          <xdr:col>2</xdr:col>
          <xdr:colOff>447675</xdr:colOff>
          <xdr:row>139</xdr:row>
          <xdr:rowOff>228600</xdr:rowOff>
        </xdr:to>
        <xdr:sp macro="" textlink="">
          <xdr:nvSpPr>
            <xdr:cNvPr id="17564" name="Option Button 156" hidden="1">
              <a:extLst>
                <a:ext uri="{63B3BB69-23CF-44E3-9099-C40C66FF867C}">
                  <a14:compatExt spid="_x0000_s17564"/>
                </a:ext>
                <a:ext uri="{FF2B5EF4-FFF2-40B4-BE49-F238E27FC236}">
                  <a16:creationId xmlns:a16="http://schemas.microsoft.com/office/drawing/2014/main" id="{00000000-0008-0000-0300-00009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140</xdr:row>
          <xdr:rowOff>19050</xdr:rowOff>
        </xdr:from>
        <xdr:to>
          <xdr:col>2</xdr:col>
          <xdr:colOff>447675</xdr:colOff>
          <xdr:row>140</xdr:row>
          <xdr:rowOff>238125</xdr:rowOff>
        </xdr:to>
        <xdr:sp macro="" textlink="">
          <xdr:nvSpPr>
            <xdr:cNvPr id="17565" name="Option Button 157" hidden="1">
              <a:extLst>
                <a:ext uri="{63B3BB69-23CF-44E3-9099-C40C66FF867C}">
                  <a14:compatExt spid="_x0000_s17565"/>
                </a:ext>
                <a:ext uri="{FF2B5EF4-FFF2-40B4-BE49-F238E27FC236}">
                  <a16:creationId xmlns:a16="http://schemas.microsoft.com/office/drawing/2014/main" id="{00000000-0008-0000-0300-00009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141</xdr:row>
          <xdr:rowOff>28575</xdr:rowOff>
        </xdr:from>
        <xdr:to>
          <xdr:col>2</xdr:col>
          <xdr:colOff>457200</xdr:colOff>
          <xdr:row>141</xdr:row>
          <xdr:rowOff>247650</xdr:rowOff>
        </xdr:to>
        <xdr:sp macro="" textlink="">
          <xdr:nvSpPr>
            <xdr:cNvPr id="17566" name="Option Button 158" hidden="1">
              <a:extLst>
                <a:ext uri="{63B3BB69-23CF-44E3-9099-C40C66FF867C}">
                  <a14:compatExt spid="_x0000_s17566"/>
                </a:ext>
                <a:ext uri="{FF2B5EF4-FFF2-40B4-BE49-F238E27FC236}">
                  <a16:creationId xmlns:a16="http://schemas.microsoft.com/office/drawing/2014/main" id="{00000000-0008-0000-0300-00009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142</xdr:row>
          <xdr:rowOff>28575</xdr:rowOff>
        </xdr:from>
        <xdr:to>
          <xdr:col>2</xdr:col>
          <xdr:colOff>457200</xdr:colOff>
          <xdr:row>142</xdr:row>
          <xdr:rowOff>247650</xdr:rowOff>
        </xdr:to>
        <xdr:sp macro="" textlink="">
          <xdr:nvSpPr>
            <xdr:cNvPr id="17567" name="Option Button 159" hidden="1">
              <a:extLst>
                <a:ext uri="{63B3BB69-23CF-44E3-9099-C40C66FF867C}">
                  <a14:compatExt spid="_x0000_s17567"/>
                </a:ext>
                <a:ext uri="{FF2B5EF4-FFF2-40B4-BE49-F238E27FC236}">
                  <a16:creationId xmlns:a16="http://schemas.microsoft.com/office/drawing/2014/main" id="{00000000-0008-0000-0300-00009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143</xdr:row>
          <xdr:rowOff>9525</xdr:rowOff>
        </xdr:from>
        <xdr:to>
          <xdr:col>2</xdr:col>
          <xdr:colOff>457200</xdr:colOff>
          <xdr:row>143</xdr:row>
          <xdr:rowOff>228600</xdr:rowOff>
        </xdr:to>
        <xdr:sp macro="" textlink="">
          <xdr:nvSpPr>
            <xdr:cNvPr id="17568" name="Option Button 160" hidden="1">
              <a:extLst>
                <a:ext uri="{63B3BB69-23CF-44E3-9099-C40C66FF867C}">
                  <a14:compatExt spid="_x0000_s17568"/>
                </a:ext>
                <a:ext uri="{FF2B5EF4-FFF2-40B4-BE49-F238E27FC236}">
                  <a16:creationId xmlns:a16="http://schemas.microsoft.com/office/drawing/2014/main" id="{00000000-0008-0000-0300-0000A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144</xdr:row>
          <xdr:rowOff>9525</xdr:rowOff>
        </xdr:from>
        <xdr:to>
          <xdr:col>2</xdr:col>
          <xdr:colOff>457200</xdr:colOff>
          <xdr:row>144</xdr:row>
          <xdr:rowOff>228600</xdr:rowOff>
        </xdr:to>
        <xdr:sp macro="" textlink="">
          <xdr:nvSpPr>
            <xdr:cNvPr id="17569" name="Option Button 161" hidden="1">
              <a:extLst>
                <a:ext uri="{63B3BB69-23CF-44E3-9099-C40C66FF867C}">
                  <a14:compatExt spid="_x0000_s17569"/>
                </a:ext>
                <a:ext uri="{FF2B5EF4-FFF2-40B4-BE49-F238E27FC236}">
                  <a16:creationId xmlns:a16="http://schemas.microsoft.com/office/drawing/2014/main" id="{00000000-0008-0000-0300-0000A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145</xdr:row>
          <xdr:rowOff>47625</xdr:rowOff>
        </xdr:from>
        <xdr:to>
          <xdr:col>2</xdr:col>
          <xdr:colOff>457200</xdr:colOff>
          <xdr:row>145</xdr:row>
          <xdr:rowOff>266700</xdr:rowOff>
        </xdr:to>
        <xdr:sp macro="" textlink="">
          <xdr:nvSpPr>
            <xdr:cNvPr id="17570" name="Option Button 162" hidden="1">
              <a:extLst>
                <a:ext uri="{63B3BB69-23CF-44E3-9099-C40C66FF867C}">
                  <a14:compatExt spid="_x0000_s17570"/>
                </a:ext>
                <a:ext uri="{FF2B5EF4-FFF2-40B4-BE49-F238E27FC236}">
                  <a16:creationId xmlns:a16="http://schemas.microsoft.com/office/drawing/2014/main" id="{00000000-0008-0000-0300-0000A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28"/>
  <sheetViews>
    <sheetView view="pageBreakPreview" zoomScaleNormal="100" zoomScaleSheetLayoutView="100" workbookViewId="0">
      <selection activeCell="B2" sqref="B2"/>
    </sheetView>
  </sheetViews>
  <sheetFormatPr defaultRowHeight="13.5" x14ac:dyDescent="0.15"/>
  <cols>
    <col min="1" max="1" width="6.625" style="187" customWidth="1"/>
    <col min="2" max="3" width="5.875" style="187" customWidth="1"/>
    <col min="4" max="4" width="10.875" style="187" customWidth="1"/>
    <col min="5" max="5" width="7.125" style="187" customWidth="1"/>
    <col min="6" max="14" width="5.625" style="187" customWidth="1"/>
    <col min="15" max="16384" width="9" style="187"/>
  </cols>
  <sheetData>
    <row r="1" spans="2:15" ht="61.5" customHeight="1" x14ac:dyDescent="0.15">
      <c r="B1" s="321" t="s">
        <v>193</v>
      </c>
      <c r="C1" s="321"/>
      <c r="D1" s="321"/>
      <c r="E1" s="321"/>
      <c r="F1" s="321"/>
      <c r="G1" s="321"/>
      <c r="H1" s="321"/>
      <c r="I1" s="321"/>
      <c r="J1" s="321"/>
      <c r="K1" s="321"/>
      <c r="L1" s="321"/>
    </row>
    <row r="2" spans="2:15" ht="27" customHeight="1" x14ac:dyDescent="0.15"/>
    <row r="3" spans="2:15" ht="27" customHeight="1" x14ac:dyDescent="0.15"/>
    <row r="4" spans="2:15" ht="27" customHeight="1" x14ac:dyDescent="0.15">
      <c r="B4" s="316" t="s">
        <v>194</v>
      </c>
      <c r="C4" s="316"/>
      <c r="F4" s="317"/>
      <c r="G4" s="317"/>
      <c r="H4" s="317"/>
      <c r="I4" s="317"/>
      <c r="J4" s="100" t="s">
        <v>197</v>
      </c>
      <c r="L4" s="187" t="s">
        <v>198</v>
      </c>
      <c r="O4" s="144"/>
    </row>
    <row r="5" spans="2:15" ht="27" customHeight="1" x14ac:dyDescent="0.15">
      <c r="B5" s="316" t="s">
        <v>195</v>
      </c>
      <c r="C5" s="316"/>
      <c r="F5" s="310"/>
      <c r="G5" s="310"/>
      <c r="H5" s="310"/>
      <c r="I5" s="310"/>
      <c r="J5" s="310"/>
      <c r="K5" s="310"/>
      <c r="L5" s="187" t="s">
        <v>192</v>
      </c>
    </row>
    <row r="6" spans="2:15" ht="57" customHeight="1" x14ac:dyDescent="0.15">
      <c r="B6" s="316" t="s">
        <v>196</v>
      </c>
      <c r="C6" s="316"/>
      <c r="F6" s="310"/>
      <c r="G6" s="310"/>
      <c r="H6" s="310"/>
      <c r="I6" s="310"/>
      <c r="J6" s="310"/>
      <c r="K6" s="310"/>
      <c r="L6" s="310"/>
      <c r="M6" s="310"/>
      <c r="N6" s="310"/>
    </row>
    <row r="7" spans="2:15" ht="27" customHeight="1" x14ac:dyDescent="0.15">
      <c r="C7" s="316" t="s">
        <v>199</v>
      </c>
      <c r="D7" s="316"/>
      <c r="F7" s="319"/>
      <c r="G7" s="319"/>
      <c r="H7" s="319"/>
      <c r="I7" s="319"/>
      <c r="J7" s="319"/>
      <c r="K7" s="319"/>
    </row>
    <row r="8" spans="2:15" ht="27" customHeight="1" x14ac:dyDescent="0.15">
      <c r="C8" s="316" t="s">
        <v>200</v>
      </c>
      <c r="D8" s="316"/>
      <c r="F8" s="320" t="s">
        <v>321</v>
      </c>
      <c r="G8" s="320"/>
      <c r="H8" s="320"/>
      <c r="I8" s="320"/>
      <c r="J8" s="320"/>
      <c r="K8" s="320"/>
    </row>
    <row r="9" spans="2:15" ht="27" customHeight="1" x14ac:dyDescent="0.15">
      <c r="C9" s="316" t="s">
        <v>201</v>
      </c>
      <c r="D9" s="316"/>
    </row>
    <row r="10" spans="2:15" ht="27" customHeight="1" x14ac:dyDescent="0.15">
      <c r="C10" s="316" t="s">
        <v>202</v>
      </c>
      <c r="D10" s="316"/>
    </row>
    <row r="11" spans="2:15" ht="21" customHeight="1" x14ac:dyDescent="0.15"/>
    <row r="12" spans="2:15" ht="27" customHeight="1" x14ac:dyDescent="0.15">
      <c r="B12" s="316" t="s">
        <v>203</v>
      </c>
      <c r="C12" s="316"/>
      <c r="D12" s="316"/>
      <c r="F12" s="318"/>
      <c r="G12" s="318"/>
      <c r="H12" s="318"/>
      <c r="I12" s="318"/>
      <c r="J12" s="318"/>
      <c r="K12" s="318"/>
      <c r="L12" s="318"/>
      <c r="M12" s="318"/>
      <c r="N12" s="318"/>
    </row>
    <row r="13" spans="2:15" ht="27" customHeight="1" x14ac:dyDescent="0.15">
      <c r="B13" s="316" t="s">
        <v>204</v>
      </c>
      <c r="C13" s="316"/>
      <c r="D13" s="316"/>
      <c r="F13" s="318"/>
      <c r="G13" s="318"/>
      <c r="H13" s="318"/>
      <c r="I13" s="318"/>
      <c r="J13" s="318"/>
      <c r="K13" s="318"/>
      <c r="L13" s="318"/>
      <c r="M13" s="318"/>
      <c r="N13" s="318"/>
    </row>
    <row r="14" spans="2:15" ht="27" customHeight="1" x14ac:dyDescent="0.15">
      <c r="B14" s="316" t="s">
        <v>205</v>
      </c>
      <c r="C14" s="316"/>
      <c r="D14" s="316"/>
      <c r="F14" s="318"/>
      <c r="G14" s="318"/>
      <c r="H14" s="318"/>
      <c r="I14" s="318"/>
      <c r="J14" s="318"/>
      <c r="K14" s="318"/>
      <c r="L14" s="318"/>
      <c r="M14" s="318"/>
      <c r="N14" s="318"/>
    </row>
    <row r="15" spans="2:15" ht="27" customHeight="1" x14ac:dyDescent="0.15">
      <c r="B15" s="186"/>
      <c r="C15" s="186"/>
      <c r="D15" s="186"/>
    </row>
    <row r="16" spans="2:15" ht="27" customHeight="1" x14ac:dyDescent="0.15">
      <c r="B16" s="186"/>
      <c r="C16" s="186"/>
      <c r="D16" s="186"/>
    </row>
    <row r="17" spans="2:16" ht="27" customHeight="1" x14ac:dyDescent="0.15">
      <c r="B17" s="186"/>
      <c r="C17" s="186"/>
      <c r="D17" s="186"/>
    </row>
    <row r="18" spans="2:16" ht="27" customHeight="1" x14ac:dyDescent="0.15"/>
    <row r="19" spans="2:16" ht="27" customHeight="1" x14ac:dyDescent="0.15"/>
    <row r="20" spans="2:16" ht="19.5" customHeight="1" x14ac:dyDescent="0.15">
      <c r="D20" s="311" t="s">
        <v>206</v>
      </c>
      <c r="E20" s="311"/>
      <c r="F20" s="312" t="s">
        <v>207</v>
      </c>
      <c r="G20" s="312"/>
      <c r="H20" s="312" t="s">
        <v>208</v>
      </c>
      <c r="I20" s="312"/>
      <c r="J20" s="313" t="s">
        <v>209</v>
      </c>
      <c r="K20" s="314"/>
      <c r="O20" s="144"/>
    </row>
    <row r="21" spans="2:16" ht="19.5" customHeight="1" x14ac:dyDescent="0.15">
      <c r="D21" s="311"/>
      <c r="E21" s="311"/>
      <c r="F21" s="312"/>
      <c r="G21" s="312"/>
      <c r="H21" s="312"/>
      <c r="I21" s="312"/>
      <c r="J21" s="314"/>
      <c r="K21" s="314"/>
    </row>
    <row r="22" spans="2:16" ht="27" customHeight="1" x14ac:dyDescent="0.15">
      <c r="D22" s="311"/>
      <c r="E22" s="311"/>
      <c r="F22" s="315"/>
      <c r="G22" s="315"/>
      <c r="H22" s="315"/>
      <c r="I22" s="315"/>
      <c r="J22" s="315"/>
      <c r="K22" s="315"/>
      <c r="P22" s="145"/>
    </row>
    <row r="23" spans="2:16" ht="27" customHeight="1" x14ac:dyDescent="0.15">
      <c r="C23" s="310" t="s">
        <v>579</v>
      </c>
      <c r="D23" s="310"/>
      <c r="E23" s="310"/>
      <c r="F23" s="310"/>
      <c r="G23" s="310"/>
      <c r="H23" s="310"/>
      <c r="I23" s="310"/>
      <c r="J23" s="310"/>
      <c r="K23" s="310"/>
      <c r="L23" s="310"/>
    </row>
    <row r="24" spans="2:16" ht="27" customHeight="1" x14ac:dyDescent="0.15">
      <c r="B24" s="101"/>
      <c r="C24" s="310"/>
      <c r="D24" s="310"/>
      <c r="E24" s="310"/>
      <c r="F24" s="310"/>
      <c r="G24" s="310"/>
      <c r="H24" s="310"/>
      <c r="I24" s="310"/>
      <c r="J24" s="310"/>
      <c r="K24" s="310"/>
      <c r="L24" s="310"/>
    </row>
    <row r="25" spans="2:16" ht="27" customHeight="1" x14ac:dyDescent="0.15">
      <c r="B25" s="101"/>
      <c r="C25" s="310"/>
      <c r="D25" s="310"/>
      <c r="E25" s="310"/>
      <c r="F25" s="310"/>
      <c r="G25" s="310"/>
      <c r="H25" s="310"/>
      <c r="I25" s="310"/>
      <c r="J25" s="310"/>
      <c r="K25" s="310"/>
      <c r="L25" s="310"/>
    </row>
    <row r="26" spans="2:16" ht="27" customHeight="1" x14ac:dyDescent="0.15">
      <c r="B26" s="101"/>
      <c r="C26" s="310"/>
      <c r="D26" s="310"/>
      <c r="E26" s="310"/>
      <c r="F26" s="310"/>
      <c r="G26" s="310"/>
      <c r="H26" s="310"/>
      <c r="I26" s="310"/>
      <c r="J26" s="310"/>
      <c r="K26" s="310"/>
      <c r="L26" s="310"/>
    </row>
    <row r="27" spans="2:16" ht="27" customHeight="1" x14ac:dyDescent="0.15"/>
    <row r="28" spans="2:16" ht="13.5" customHeight="1" x14ac:dyDescent="0.15"/>
  </sheetData>
  <mergeCells count="30">
    <mergeCell ref="B1:L1"/>
    <mergeCell ref="B4:C4"/>
    <mergeCell ref="B5:C5"/>
    <mergeCell ref="C7:D7"/>
    <mergeCell ref="C8:D8"/>
    <mergeCell ref="B6:C6"/>
    <mergeCell ref="F6:N6"/>
    <mergeCell ref="B12:D12"/>
    <mergeCell ref="B13:D13"/>
    <mergeCell ref="B14:D14"/>
    <mergeCell ref="F5:K5"/>
    <mergeCell ref="F4:I4"/>
    <mergeCell ref="C9:D9"/>
    <mergeCell ref="C10:D10"/>
    <mergeCell ref="F12:J12"/>
    <mergeCell ref="F13:J13"/>
    <mergeCell ref="F14:J14"/>
    <mergeCell ref="K12:N12"/>
    <mergeCell ref="K13:N13"/>
    <mergeCell ref="K14:N14"/>
    <mergeCell ref="F7:K7"/>
    <mergeCell ref="F8:K8"/>
    <mergeCell ref="C23:L26"/>
    <mergeCell ref="D20:E22"/>
    <mergeCell ref="F20:G21"/>
    <mergeCell ref="H20:I21"/>
    <mergeCell ref="J20:K21"/>
    <mergeCell ref="F22:G22"/>
    <mergeCell ref="H22:I22"/>
    <mergeCell ref="J22:K22"/>
  </mergeCells>
  <phoneticPr fontId="2"/>
  <pageMargins left="0.70866141732283472" right="0.51181102362204722" top="0.74803149606299213" bottom="0.74803149606299213"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2"/>
  </sheetPr>
  <dimension ref="B1:K23"/>
  <sheetViews>
    <sheetView view="pageBreakPreview" topLeftCell="A11" zoomScaleNormal="50" zoomScaleSheetLayoutView="100" workbookViewId="0">
      <selection activeCell="O7" sqref="O7"/>
    </sheetView>
  </sheetViews>
  <sheetFormatPr defaultRowHeight="13.5" x14ac:dyDescent="0.15"/>
  <cols>
    <col min="1" max="1" width="1.125" style="69" customWidth="1"/>
    <col min="2" max="2" width="4.125" style="37" customWidth="1"/>
    <col min="3" max="9" width="9" style="69"/>
    <col min="10" max="10" width="6" style="69" customWidth="1"/>
    <col min="11" max="11" width="19.375" style="69" customWidth="1"/>
    <col min="12" max="256" width="9" style="69"/>
    <col min="257" max="257" width="1.125" style="69" customWidth="1"/>
    <col min="258" max="258" width="4.125" style="69" customWidth="1"/>
    <col min="259" max="265" width="9" style="69"/>
    <col min="266" max="266" width="6" style="69" customWidth="1"/>
    <col min="267" max="267" width="19.375" style="69" customWidth="1"/>
    <col min="268" max="512" width="9" style="69"/>
    <col min="513" max="513" width="1.125" style="69" customWidth="1"/>
    <col min="514" max="514" width="4.125" style="69" customWidth="1"/>
    <col min="515" max="521" width="9" style="69"/>
    <col min="522" max="522" width="6" style="69" customWidth="1"/>
    <col min="523" max="523" width="19.375" style="69" customWidth="1"/>
    <col min="524" max="768" width="9" style="69"/>
    <col min="769" max="769" width="1.125" style="69" customWidth="1"/>
    <col min="770" max="770" width="4.125" style="69" customWidth="1"/>
    <col min="771" max="777" width="9" style="69"/>
    <col min="778" max="778" width="6" style="69" customWidth="1"/>
    <col min="779" max="779" width="19.375" style="69" customWidth="1"/>
    <col min="780" max="1024" width="9" style="69"/>
    <col min="1025" max="1025" width="1.125" style="69" customWidth="1"/>
    <col min="1026" max="1026" width="4.125" style="69" customWidth="1"/>
    <col min="1027" max="1033" width="9" style="69"/>
    <col min="1034" max="1034" width="6" style="69" customWidth="1"/>
    <col min="1035" max="1035" width="19.375" style="69" customWidth="1"/>
    <col min="1036" max="1280" width="9" style="69"/>
    <col min="1281" max="1281" width="1.125" style="69" customWidth="1"/>
    <col min="1282" max="1282" width="4.125" style="69" customWidth="1"/>
    <col min="1283" max="1289" width="9" style="69"/>
    <col min="1290" max="1290" width="6" style="69" customWidth="1"/>
    <col min="1291" max="1291" width="19.375" style="69" customWidth="1"/>
    <col min="1292" max="1536" width="9" style="69"/>
    <col min="1537" max="1537" width="1.125" style="69" customWidth="1"/>
    <col min="1538" max="1538" width="4.125" style="69" customWidth="1"/>
    <col min="1539" max="1545" width="9" style="69"/>
    <col min="1546" max="1546" width="6" style="69" customWidth="1"/>
    <col min="1547" max="1547" width="19.375" style="69" customWidth="1"/>
    <col min="1548" max="1792" width="9" style="69"/>
    <col min="1793" max="1793" width="1.125" style="69" customWidth="1"/>
    <col min="1794" max="1794" width="4.125" style="69" customWidth="1"/>
    <col min="1795" max="1801" width="9" style="69"/>
    <col min="1802" max="1802" width="6" style="69" customWidth="1"/>
    <col min="1803" max="1803" width="19.375" style="69" customWidth="1"/>
    <col min="1804" max="2048" width="9" style="69"/>
    <col min="2049" max="2049" width="1.125" style="69" customWidth="1"/>
    <col min="2050" max="2050" width="4.125" style="69" customWidth="1"/>
    <col min="2051" max="2057" width="9" style="69"/>
    <col min="2058" max="2058" width="6" style="69" customWidth="1"/>
    <col min="2059" max="2059" width="19.375" style="69" customWidth="1"/>
    <col min="2060" max="2304" width="9" style="69"/>
    <col min="2305" max="2305" width="1.125" style="69" customWidth="1"/>
    <col min="2306" max="2306" width="4.125" style="69" customWidth="1"/>
    <col min="2307" max="2313" width="9" style="69"/>
    <col min="2314" max="2314" width="6" style="69" customWidth="1"/>
    <col min="2315" max="2315" width="19.375" style="69" customWidth="1"/>
    <col min="2316" max="2560" width="9" style="69"/>
    <col min="2561" max="2561" width="1.125" style="69" customWidth="1"/>
    <col min="2562" max="2562" width="4.125" style="69" customWidth="1"/>
    <col min="2563" max="2569" width="9" style="69"/>
    <col min="2570" max="2570" width="6" style="69" customWidth="1"/>
    <col min="2571" max="2571" width="19.375" style="69" customWidth="1"/>
    <col min="2572" max="2816" width="9" style="69"/>
    <col min="2817" max="2817" width="1.125" style="69" customWidth="1"/>
    <col min="2818" max="2818" width="4.125" style="69" customWidth="1"/>
    <col min="2819" max="2825" width="9" style="69"/>
    <col min="2826" max="2826" width="6" style="69" customWidth="1"/>
    <col min="2827" max="2827" width="19.375" style="69" customWidth="1"/>
    <col min="2828" max="3072" width="9" style="69"/>
    <col min="3073" max="3073" width="1.125" style="69" customWidth="1"/>
    <col min="3074" max="3074" width="4.125" style="69" customWidth="1"/>
    <col min="3075" max="3081" width="9" style="69"/>
    <col min="3082" max="3082" width="6" style="69" customWidth="1"/>
    <col min="3083" max="3083" width="19.375" style="69" customWidth="1"/>
    <col min="3084" max="3328" width="9" style="69"/>
    <col min="3329" max="3329" width="1.125" style="69" customWidth="1"/>
    <col min="3330" max="3330" width="4.125" style="69" customWidth="1"/>
    <col min="3331" max="3337" width="9" style="69"/>
    <col min="3338" max="3338" width="6" style="69" customWidth="1"/>
    <col min="3339" max="3339" width="19.375" style="69" customWidth="1"/>
    <col min="3340" max="3584" width="9" style="69"/>
    <col min="3585" max="3585" width="1.125" style="69" customWidth="1"/>
    <col min="3586" max="3586" width="4.125" style="69" customWidth="1"/>
    <col min="3587" max="3593" width="9" style="69"/>
    <col min="3594" max="3594" width="6" style="69" customWidth="1"/>
    <col min="3595" max="3595" width="19.375" style="69" customWidth="1"/>
    <col min="3596" max="3840" width="9" style="69"/>
    <col min="3841" max="3841" width="1.125" style="69" customWidth="1"/>
    <col min="3842" max="3842" width="4.125" style="69" customWidth="1"/>
    <col min="3843" max="3849" width="9" style="69"/>
    <col min="3850" max="3850" width="6" style="69" customWidth="1"/>
    <col min="3851" max="3851" width="19.375" style="69" customWidth="1"/>
    <col min="3852" max="4096" width="9" style="69"/>
    <col min="4097" max="4097" width="1.125" style="69" customWidth="1"/>
    <col min="4098" max="4098" width="4.125" style="69" customWidth="1"/>
    <col min="4099" max="4105" width="9" style="69"/>
    <col min="4106" max="4106" width="6" style="69" customWidth="1"/>
    <col min="4107" max="4107" width="19.375" style="69" customWidth="1"/>
    <col min="4108" max="4352" width="9" style="69"/>
    <col min="4353" max="4353" width="1.125" style="69" customWidth="1"/>
    <col min="4354" max="4354" width="4.125" style="69" customWidth="1"/>
    <col min="4355" max="4361" width="9" style="69"/>
    <col min="4362" max="4362" width="6" style="69" customWidth="1"/>
    <col min="4363" max="4363" width="19.375" style="69" customWidth="1"/>
    <col min="4364" max="4608" width="9" style="69"/>
    <col min="4609" max="4609" width="1.125" style="69" customWidth="1"/>
    <col min="4610" max="4610" width="4.125" style="69" customWidth="1"/>
    <col min="4611" max="4617" width="9" style="69"/>
    <col min="4618" max="4618" width="6" style="69" customWidth="1"/>
    <col min="4619" max="4619" width="19.375" style="69" customWidth="1"/>
    <col min="4620" max="4864" width="9" style="69"/>
    <col min="4865" max="4865" width="1.125" style="69" customWidth="1"/>
    <col min="4866" max="4866" width="4.125" style="69" customWidth="1"/>
    <col min="4867" max="4873" width="9" style="69"/>
    <col min="4874" max="4874" width="6" style="69" customWidth="1"/>
    <col min="4875" max="4875" width="19.375" style="69" customWidth="1"/>
    <col min="4876" max="5120" width="9" style="69"/>
    <col min="5121" max="5121" width="1.125" style="69" customWidth="1"/>
    <col min="5122" max="5122" width="4.125" style="69" customWidth="1"/>
    <col min="5123" max="5129" width="9" style="69"/>
    <col min="5130" max="5130" width="6" style="69" customWidth="1"/>
    <col min="5131" max="5131" width="19.375" style="69" customWidth="1"/>
    <col min="5132" max="5376" width="9" style="69"/>
    <col min="5377" max="5377" width="1.125" style="69" customWidth="1"/>
    <col min="5378" max="5378" width="4.125" style="69" customWidth="1"/>
    <col min="5379" max="5385" width="9" style="69"/>
    <col min="5386" max="5386" width="6" style="69" customWidth="1"/>
    <col min="5387" max="5387" width="19.375" style="69" customWidth="1"/>
    <col min="5388" max="5632" width="9" style="69"/>
    <col min="5633" max="5633" width="1.125" style="69" customWidth="1"/>
    <col min="5634" max="5634" width="4.125" style="69" customWidth="1"/>
    <col min="5635" max="5641" width="9" style="69"/>
    <col min="5642" max="5642" width="6" style="69" customWidth="1"/>
    <col min="5643" max="5643" width="19.375" style="69" customWidth="1"/>
    <col min="5644" max="5888" width="9" style="69"/>
    <col min="5889" max="5889" width="1.125" style="69" customWidth="1"/>
    <col min="5890" max="5890" width="4.125" style="69" customWidth="1"/>
    <col min="5891" max="5897" width="9" style="69"/>
    <col min="5898" max="5898" width="6" style="69" customWidth="1"/>
    <col min="5899" max="5899" width="19.375" style="69" customWidth="1"/>
    <col min="5900" max="6144" width="9" style="69"/>
    <col min="6145" max="6145" width="1.125" style="69" customWidth="1"/>
    <col min="6146" max="6146" width="4.125" style="69" customWidth="1"/>
    <col min="6147" max="6153" width="9" style="69"/>
    <col min="6154" max="6154" width="6" style="69" customWidth="1"/>
    <col min="6155" max="6155" width="19.375" style="69" customWidth="1"/>
    <col min="6156" max="6400" width="9" style="69"/>
    <col min="6401" max="6401" width="1.125" style="69" customWidth="1"/>
    <col min="6402" max="6402" width="4.125" style="69" customWidth="1"/>
    <col min="6403" max="6409" width="9" style="69"/>
    <col min="6410" max="6410" width="6" style="69" customWidth="1"/>
    <col min="6411" max="6411" width="19.375" style="69" customWidth="1"/>
    <col min="6412" max="6656" width="9" style="69"/>
    <col min="6657" max="6657" width="1.125" style="69" customWidth="1"/>
    <col min="6658" max="6658" width="4.125" style="69" customWidth="1"/>
    <col min="6659" max="6665" width="9" style="69"/>
    <col min="6666" max="6666" width="6" style="69" customWidth="1"/>
    <col min="6667" max="6667" width="19.375" style="69" customWidth="1"/>
    <col min="6668" max="6912" width="9" style="69"/>
    <col min="6913" max="6913" width="1.125" style="69" customWidth="1"/>
    <col min="6914" max="6914" width="4.125" style="69" customWidth="1"/>
    <col min="6915" max="6921" width="9" style="69"/>
    <col min="6922" max="6922" width="6" style="69" customWidth="1"/>
    <col min="6923" max="6923" width="19.375" style="69" customWidth="1"/>
    <col min="6924" max="7168" width="9" style="69"/>
    <col min="7169" max="7169" width="1.125" style="69" customWidth="1"/>
    <col min="7170" max="7170" width="4.125" style="69" customWidth="1"/>
    <col min="7171" max="7177" width="9" style="69"/>
    <col min="7178" max="7178" width="6" style="69" customWidth="1"/>
    <col min="7179" max="7179" width="19.375" style="69" customWidth="1"/>
    <col min="7180" max="7424" width="9" style="69"/>
    <col min="7425" max="7425" width="1.125" style="69" customWidth="1"/>
    <col min="7426" max="7426" width="4.125" style="69" customWidth="1"/>
    <col min="7427" max="7433" width="9" style="69"/>
    <col min="7434" max="7434" width="6" style="69" customWidth="1"/>
    <col min="7435" max="7435" width="19.375" style="69" customWidth="1"/>
    <col min="7436" max="7680" width="9" style="69"/>
    <col min="7681" max="7681" width="1.125" style="69" customWidth="1"/>
    <col min="7682" max="7682" width="4.125" style="69" customWidth="1"/>
    <col min="7683" max="7689" width="9" style="69"/>
    <col min="7690" max="7690" width="6" style="69" customWidth="1"/>
    <col min="7691" max="7691" width="19.375" style="69" customWidth="1"/>
    <col min="7692" max="7936" width="9" style="69"/>
    <col min="7937" max="7937" width="1.125" style="69" customWidth="1"/>
    <col min="7938" max="7938" width="4.125" style="69" customWidth="1"/>
    <col min="7939" max="7945" width="9" style="69"/>
    <col min="7946" max="7946" width="6" style="69" customWidth="1"/>
    <col min="7947" max="7947" width="19.375" style="69" customWidth="1"/>
    <col min="7948" max="8192" width="9" style="69"/>
    <col min="8193" max="8193" width="1.125" style="69" customWidth="1"/>
    <col min="8194" max="8194" width="4.125" style="69" customWidth="1"/>
    <col min="8195" max="8201" width="9" style="69"/>
    <col min="8202" max="8202" width="6" style="69" customWidth="1"/>
    <col min="8203" max="8203" width="19.375" style="69" customWidth="1"/>
    <col min="8204" max="8448" width="9" style="69"/>
    <col min="8449" max="8449" width="1.125" style="69" customWidth="1"/>
    <col min="8450" max="8450" width="4.125" style="69" customWidth="1"/>
    <col min="8451" max="8457" width="9" style="69"/>
    <col min="8458" max="8458" width="6" style="69" customWidth="1"/>
    <col min="8459" max="8459" width="19.375" style="69" customWidth="1"/>
    <col min="8460" max="8704" width="9" style="69"/>
    <col min="8705" max="8705" width="1.125" style="69" customWidth="1"/>
    <col min="8706" max="8706" width="4.125" style="69" customWidth="1"/>
    <col min="8707" max="8713" width="9" style="69"/>
    <col min="8714" max="8714" width="6" style="69" customWidth="1"/>
    <col min="8715" max="8715" width="19.375" style="69" customWidth="1"/>
    <col min="8716" max="8960" width="9" style="69"/>
    <col min="8961" max="8961" width="1.125" style="69" customWidth="1"/>
    <col min="8962" max="8962" width="4.125" style="69" customWidth="1"/>
    <col min="8963" max="8969" width="9" style="69"/>
    <col min="8970" max="8970" width="6" style="69" customWidth="1"/>
    <col min="8971" max="8971" width="19.375" style="69" customWidth="1"/>
    <col min="8972" max="9216" width="9" style="69"/>
    <col min="9217" max="9217" width="1.125" style="69" customWidth="1"/>
    <col min="9218" max="9218" width="4.125" style="69" customWidth="1"/>
    <col min="9219" max="9225" width="9" style="69"/>
    <col min="9226" max="9226" width="6" style="69" customWidth="1"/>
    <col min="9227" max="9227" width="19.375" style="69" customWidth="1"/>
    <col min="9228" max="9472" width="9" style="69"/>
    <col min="9473" max="9473" width="1.125" style="69" customWidth="1"/>
    <col min="9474" max="9474" width="4.125" style="69" customWidth="1"/>
    <col min="9475" max="9481" width="9" style="69"/>
    <col min="9482" max="9482" width="6" style="69" customWidth="1"/>
    <col min="9483" max="9483" width="19.375" style="69" customWidth="1"/>
    <col min="9484" max="9728" width="9" style="69"/>
    <col min="9729" max="9729" width="1.125" style="69" customWidth="1"/>
    <col min="9730" max="9730" width="4.125" style="69" customWidth="1"/>
    <col min="9731" max="9737" width="9" style="69"/>
    <col min="9738" max="9738" width="6" style="69" customWidth="1"/>
    <col min="9739" max="9739" width="19.375" style="69" customWidth="1"/>
    <col min="9740" max="9984" width="9" style="69"/>
    <col min="9985" max="9985" width="1.125" style="69" customWidth="1"/>
    <col min="9986" max="9986" width="4.125" style="69" customWidth="1"/>
    <col min="9987" max="9993" width="9" style="69"/>
    <col min="9994" max="9994" width="6" style="69" customWidth="1"/>
    <col min="9995" max="9995" width="19.375" style="69" customWidth="1"/>
    <col min="9996" max="10240" width="9" style="69"/>
    <col min="10241" max="10241" width="1.125" style="69" customWidth="1"/>
    <col min="10242" max="10242" width="4.125" style="69" customWidth="1"/>
    <col min="10243" max="10249" width="9" style="69"/>
    <col min="10250" max="10250" width="6" style="69" customWidth="1"/>
    <col min="10251" max="10251" width="19.375" style="69" customWidth="1"/>
    <col min="10252" max="10496" width="9" style="69"/>
    <col min="10497" max="10497" width="1.125" style="69" customWidth="1"/>
    <col min="10498" max="10498" width="4.125" style="69" customWidth="1"/>
    <col min="10499" max="10505" width="9" style="69"/>
    <col min="10506" max="10506" width="6" style="69" customWidth="1"/>
    <col min="10507" max="10507" width="19.375" style="69" customWidth="1"/>
    <col min="10508" max="10752" width="9" style="69"/>
    <col min="10753" max="10753" width="1.125" style="69" customWidth="1"/>
    <col min="10754" max="10754" width="4.125" style="69" customWidth="1"/>
    <col min="10755" max="10761" width="9" style="69"/>
    <col min="10762" max="10762" width="6" style="69" customWidth="1"/>
    <col min="10763" max="10763" width="19.375" style="69" customWidth="1"/>
    <col min="10764" max="11008" width="9" style="69"/>
    <col min="11009" max="11009" width="1.125" style="69" customWidth="1"/>
    <col min="11010" max="11010" width="4.125" style="69" customWidth="1"/>
    <col min="11011" max="11017" width="9" style="69"/>
    <col min="11018" max="11018" width="6" style="69" customWidth="1"/>
    <col min="11019" max="11019" width="19.375" style="69" customWidth="1"/>
    <col min="11020" max="11264" width="9" style="69"/>
    <col min="11265" max="11265" width="1.125" style="69" customWidth="1"/>
    <col min="11266" max="11266" width="4.125" style="69" customWidth="1"/>
    <col min="11267" max="11273" width="9" style="69"/>
    <col min="11274" max="11274" width="6" style="69" customWidth="1"/>
    <col min="11275" max="11275" width="19.375" style="69" customWidth="1"/>
    <col min="11276" max="11520" width="9" style="69"/>
    <col min="11521" max="11521" width="1.125" style="69" customWidth="1"/>
    <col min="11522" max="11522" width="4.125" style="69" customWidth="1"/>
    <col min="11523" max="11529" width="9" style="69"/>
    <col min="11530" max="11530" width="6" style="69" customWidth="1"/>
    <col min="11531" max="11531" width="19.375" style="69" customWidth="1"/>
    <col min="11532" max="11776" width="9" style="69"/>
    <col min="11777" max="11777" width="1.125" style="69" customWidth="1"/>
    <col min="11778" max="11778" width="4.125" style="69" customWidth="1"/>
    <col min="11779" max="11785" width="9" style="69"/>
    <col min="11786" max="11786" width="6" style="69" customWidth="1"/>
    <col min="11787" max="11787" width="19.375" style="69" customWidth="1"/>
    <col min="11788" max="12032" width="9" style="69"/>
    <col min="12033" max="12033" width="1.125" style="69" customWidth="1"/>
    <col min="12034" max="12034" width="4.125" style="69" customWidth="1"/>
    <col min="12035" max="12041" width="9" style="69"/>
    <col min="12042" max="12042" width="6" style="69" customWidth="1"/>
    <col min="12043" max="12043" width="19.375" style="69" customWidth="1"/>
    <col min="12044" max="12288" width="9" style="69"/>
    <col min="12289" max="12289" width="1.125" style="69" customWidth="1"/>
    <col min="12290" max="12290" width="4.125" style="69" customWidth="1"/>
    <col min="12291" max="12297" width="9" style="69"/>
    <col min="12298" max="12298" width="6" style="69" customWidth="1"/>
    <col min="12299" max="12299" width="19.375" style="69" customWidth="1"/>
    <col min="12300" max="12544" width="9" style="69"/>
    <col min="12545" max="12545" width="1.125" style="69" customWidth="1"/>
    <col min="12546" max="12546" width="4.125" style="69" customWidth="1"/>
    <col min="12547" max="12553" width="9" style="69"/>
    <col min="12554" max="12554" width="6" style="69" customWidth="1"/>
    <col min="12555" max="12555" width="19.375" style="69" customWidth="1"/>
    <col min="12556" max="12800" width="9" style="69"/>
    <col min="12801" max="12801" width="1.125" style="69" customWidth="1"/>
    <col min="12802" max="12802" width="4.125" style="69" customWidth="1"/>
    <col min="12803" max="12809" width="9" style="69"/>
    <col min="12810" max="12810" width="6" style="69" customWidth="1"/>
    <col min="12811" max="12811" width="19.375" style="69" customWidth="1"/>
    <col min="12812" max="13056" width="9" style="69"/>
    <col min="13057" max="13057" width="1.125" style="69" customWidth="1"/>
    <col min="13058" max="13058" width="4.125" style="69" customWidth="1"/>
    <col min="13059" max="13065" width="9" style="69"/>
    <col min="13066" max="13066" width="6" style="69" customWidth="1"/>
    <col min="13067" max="13067" width="19.375" style="69" customWidth="1"/>
    <col min="13068" max="13312" width="9" style="69"/>
    <col min="13313" max="13313" width="1.125" style="69" customWidth="1"/>
    <col min="13314" max="13314" width="4.125" style="69" customWidth="1"/>
    <col min="13315" max="13321" width="9" style="69"/>
    <col min="13322" max="13322" width="6" style="69" customWidth="1"/>
    <col min="13323" max="13323" width="19.375" style="69" customWidth="1"/>
    <col min="13324" max="13568" width="9" style="69"/>
    <col min="13569" max="13569" width="1.125" style="69" customWidth="1"/>
    <col min="13570" max="13570" width="4.125" style="69" customWidth="1"/>
    <col min="13571" max="13577" width="9" style="69"/>
    <col min="13578" max="13578" width="6" style="69" customWidth="1"/>
    <col min="13579" max="13579" width="19.375" style="69" customWidth="1"/>
    <col min="13580" max="13824" width="9" style="69"/>
    <col min="13825" max="13825" width="1.125" style="69" customWidth="1"/>
    <col min="13826" max="13826" width="4.125" style="69" customWidth="1"/>
    <col min="13827" max="13833" width="9" style="69"/>
    <col min="13834" max="13834" width="6" style="69" customWidth="1"/>
    <col min="13835" max="13835" width="19.375" style="69" customWidth="1"/>
    <col min="13836" max="14080" width="9" style="69"/>
    <col min="14081" max="14081" width="1.125" style="69" customWidth="1"/>
    <col min="14082" max="14082" width="4.125" style="69" customWidth="1"/>
    <col min="14083" max="14089" width="9" style="69"/>
    <col min="14090" max="14090" width="6" style="69" customWidth="1"/>
    <col min="14091" max="14091" width="19.375" style="69" customWidth="1"/>
    <col min="14092" max="14336" width="9" style="69"/>
    <col min="14337" max="14337" width="1.125" style="69" customWidth="1"/>
    <col min="14338" max="14338" width="4.125" style="69" customWidth="1"/>
    <col min="14339" max="14345" width="9" style="69"/>
    <col min="14346" max="14346" width="6" style="69" customWidth="1"/>
    <col min="14347" max="14347" width="19.375" style="69" customWidth="1"/>
    <col min="14348" max="14592" width="9" style="69"/>
    <col min="14593" max="14593" width="1.125" style="69" customWidth="1"/>
    <col min="14594" max="14594" width="4.125" style="69" customWidth="1"/>
    <col min="14595" max="14601" width="9" style="69"/>
    <col min="14602" max="14602" width="6" style="69" customWidth="1"/>
    <col min="14603" max="14603" width="19.375" style="69" customWidth="1"/>
    <col min="14604" max="14848" width="9" style="69"/>
    <col min="14849" max="14849" width="1.125" style="69" customWidth="1"/>
    <col min="14850" max="14850" width="4.125" style="69" customWidth="1"/>
    <col min="14851" max="14857" width="9" style="69"/>
    <col min="14858" max="14858" width="6" style="69" customWidth="1"/>
    <col min="14859" max="14859" width="19.375" style="69" customWidth="1"/>
    <col min="14860" max="15104" width="9" style="69"/>
    <col min="15105" max="15105" width="1.125" style="69" customWidth="1"/>
    <col min="15106" max="15106" width="4.125" style="69" customWidth="1"/>
    <col min="15107" max="15113" width="9" style="69"/>
    <col min="15114" max="15114" width="6" style="69" customWidth="1"/>
    <col min="15115" max="15115" width="19.375" style="69" customWidth="1"/>
    <col min="15116" max="15360" width="9" style="69"/>
    <col min="15361" max="15361" width="1.125" style="69" customWidth="1"/>
    <col min="15362" max="15362" width="4.125" style="69" customWidth="1"/>
    <col min="15363" max="15369" width="9" style="69"/>
    <col min="15370" max="15370" width="6" style="69" customWidth="1"/>
    <col min="15371" max="15371" width="19.375" style="69" customWidth="1"/>
    <col min="15372" max="15616" width="9" style="69"/>
    <col min="15617" max="15617" width="1.125" style="69" customWidth="1"/>
    <col min="15618" max="15618" width="4.125" style="69" customWidth="1"/>
    <col min="15619" max="15625" width="9" style="69"/>
    <col min="15626" max="15626" width="6" style="69" customWidth="1"/>
    <col min="15627" max="15627" width="19.375" style="69" customWidth="1"/>
    <col min="15628" max="15872" width="9" style="69"/>
    <col min="15873" max="15873" width="1.125" style="69" customWidth="1"/>
    <col min="15874" max="15874" width="4.125" style="69" customWidth="1"/>
    <col min="15875" max="15881" width="9" style="69"/>
    <col min="15882" max="15882" width="6" style="69" customWidth="1"/>
    <col min="15883" max="15883" width="19.375" style="69" customWidth="1"/>
    <col min="15884" max="16128" width="9" style="69"/>
    <col min="16129" max="16129" width="1.125" style="69" customWidth="1"/>
    <col min="16130" max="16130" width="4.125" style="69" customWidth="1"/>
    <col min="16131" max="16137" width="9" style="69"/>
    <col min="16138" max="16138" width="6" style="69" customWidth="1"/>
    <col min="16139" max="16139" width="19.375" style="69" customWidth="1"/>
    <col min="16140" max="16384" width="9" style="69"/>
  </cols>
  <sheetData>
    <row r="1" spans="2:11" ht="28.5" customHeight="1" x14ac:dyDescent="0.15"/>
    <row r="2" spans="2:11" ht="28.5" customHeight="1" x14ac:dyDescent="0.15">
      <c r="B2" s="323" t="s">
        <v>152</v>
      </c>
      <c r="C2" s="323"/>
      <c r="D2" s="323"/>
      <c r="E2" s="323"/>
      <c r="F2" s="323"/>
      <c r="G2" s="323"/>
      <c r="H2" s="323"/>
      <c r="I2" s="323"/>
      <c r="J2" s="323"/>
      <c r="K2" s="323"/>
    </row>
    <row r="3" spans="2:11" ht="28.5" customHeight="1" x14ac:dyDescent="0.15">
      <c r="B3" s="35"/>
      <c r="C3" s="36"/>
      <c r="D3" s="36"/>
      <c r="E3" s="36"/>
      <c r="F3" s="36"/>
      <c r="G3" s="36"/>
      <c r="H3" s="36"/>
      <c r="I3" s="36"/>
      <c r="J3" s="36"/>
      <c r="K3" s="36"/>
    </row>
    <row r="4" spans="2:11" ht="28.5" customHeight="1" x14ac:dyDescent="0.15"/>
    <row r="5" spans="2:11" ht="28.5" customHeight="1" x14ac:dyDescent="0.15">
      <c r="B5" s="324" t="s">
        <v>153</v>
      </c>
      <c r="C5" s="324"/>
      <c r="D5" s="324"/>
      <c r="E5" s="324"/>
      <c r="F5" s="324"/>
      <c r="G5" s="324"/>
      <c r="H5" s="324"/>
      <c r="I5" s="324"/>
      <c r="J5" s="324"/>
      <c r="K5" s="324"/>
    </row>
    <row r="6" spans="2:11" ht="28.5" customHeight="1" x14ac:dyDescent="0.15"/>
    <row r="7" spans="2:11" ht="57" customHeight="1" x14ac:dyDescent="0.15">
      <c r="B7" s="70" t="s">
        <v>154</v>
      </c>
      <c r="C7" s="322" t="s">
        <v>155</v>
      </c>
      <c r="D7" s="322"/>
      <c r="E7" s="322"/>
      <c r="F7" s="322"/>
      <c r="G7" s="322"/>
      <c r="H7" s="322"/>
      <c r="I7" s="322"/>
      <c r="J7" s="322"/>
      <c r="K7" s="322"/>
    </row>
    <row r="8" spans="2:11" ht="28.5" customHeight="1" x14ac:dyDescent="0.15">
      <c r="B8" s="70"/>
      <c r="C8" s="71"/>
      <c r="D8" s="71"/>
      <c r="E8" s="71"/>
      <c r="F8" s="71"/>
      <c r="G8" s="71"/>
      <c r="H8" s="71"/>
      <c r="I8" s="71"/>
      <c r="J8" s="71"/>
      <c r="K8" s="71"/>
    </row>
    <row r="9" spans="2:11" ht="28.5" customHeight="1" x14ac:dyDescent="0.15">
      <c r="B9" s="70" t="s">
        <v>156</v>
      </c>
      <c r="C9" s="322" t="s">
        <v>157</v>
      </c>
      <c r="D9" s="322"/>
      <c r="E9" s="322"/>
      <c r="F9" s="322"/>
      <c r="G9" s="322"/>
      <c r="H9" s="322"/>
      <c r="I9" s="322"/>
      <c r="J9" s="322"/>
      <c r="K9" s="322"/>
    </row>
    <row r="10" spans="2:11" ht="28.5" customHeight="1" x14ac:dyDescent="0.15">
      <c r="B10" s="71"/>
      <c r="C10" s="71"/>
      <c r="D10" s="71"/>
      <c r="E10" s="71"/>
      <c r="F10" s="71"/>
      <c r="G10" s="71"/>
      <c r="H10" s="71"/>
      <c r="I10" s="71"/>
      <c r="J10" s="71"/>
      <c r="K10" s="71"/>
    </row>
    <row r="11" spans="2:11" ht="28.5" customHeight="1" x14ac:dyDescent="0.15">
      <c r="B11" s="70" t="s">
        <v>158</v>
      </c>
      <c r="C11" s="322" t="s">
        <v>159</v>
      </c>
      <c r="D11" s="322"/>
      <c r="E11" s="322"/>
      <c r="F11" s="322"/>
      <c r="G11" s="322"/>
      <c r="H11" s="322"/>
      <c r="I11" s="322"/>
      <c r="J11" s="322"/>
      <c r="K11" s="322"/>
    </row>
    <row r="12" spans="2:11" ht="28.5" customHeight="1" x14ac:dyDescent="0.15">
      <c r="B12" s="70"/>
      <c r="C12" s="71"/>
      <c r="D12" s="71"/>
      <c r="E12" s="71"/>
      <c r="F12" s="71"/>
      <c r="G12" s="71"/>
      <c r="H12" s="71"/>
      <c r="I12" s="71"/>
      <c r="J12" s="71"/>
      <c r="K12" s="71"/>
    </row>
    <row r="13" spans="2:11" ht="28.5" customHeight="1" x14ac:dyDescent="0.15">
      <c r="B13" s="70" t="s">
        <v>160</v>
      </c>
      <c r="C13" s="322" t="s">
        <v>161</v>
      </c>
      <c r="D13" s="322"/>
      <c r="E13" s="322"/>
      <c r="F13" s="322"/>
      <c r="G13" s="322"/>
      <c r="H13" s="322"/>
      <c r="I13" s="322"/>
      <c r="J13" s="322"/>
      <c r="K13" s="322"/>
    </row>
    <row r="14" spans="2:11" ht="28.5" customHeight="1" x14ac:dyDescent="0.15">
      <c r="B14" s="70"/>
      <c r="C14" s="71"/>
      <c r="D14" s="71"/>
      <c r="E14" s="71"/>
      <c r="F14" s="71"/>
      <c r="G14" s="71"/>
      <c r="H14" s="71"/>
      <c r="I14" s="71"/>
      <c r="J14" s="71"/>
      <c r="K14" s="71"/>
    </row>
    <row r="15" spans="2:11" ht="48.75" customHeight="1" x14ac:dyDescent="0.15">
      <c r="B15" s="70" t="s">
        <v>162</v>
      </c>
      <c r="C15" s="322" t="s">
        <v>163</v>
      </c>
      <c r="D15" s="322"/>
      <c r="E15" s="322"/>
      <c r="F15" s="322"/>
      <c r="G15" s="322"/>
      <c r="H15" s="322"/>
      <c r="I15" s="322"/>
      <c r="J15" s="322"/>
      <c r="K15" s="322"/>
    </row>
    <row r="16" spans="2:11" ht="28.5" customHeight="1" x14ac:dyDescent="0.15">
      <c r="B16" s="70"/>
      <c r="C16" s="71"/>
      <c r="D16" s="71"/>
      <c r="E16" s="71"/>
      <c r="F16" s="71"/>
      <c r="G16" s="71"/>
      <c r="H16" s="71"/>
      <c r="I16" s="71"/>
      <c r="J16" s="71"/>
      <c r="K16" s="71"/>
    </row>
    <row r="17" spans="2:11" ht="28.5" customHeight="1" x14ac:dyDescent="0.15">
      <c r="B17" s="70" t="s">
        <v>164</v>
      </c>
      <c r="C17" s="322" t="s">
        <v>165</v>
      </c>
      <c r="D17" s="322"/>
      <c r="E17" s="322"/>
      <c r="F17" s="322"/>
      <c r="G17" s="322"/>
      <c r="H17" s="322"/>
      <c r="I17" s="322"/>
      <c r="J17" s="322"/>
      <c r="K17" s="322"/>
    </row>
    <row r="18" spans="2:11" ht="28.5" customHeight="1" x14ac:dyDescent="0.15">
      <c r="B18" s="72"/>
    </row>
    <row r="19" spans="2:11" ht="28.5" customHeight="1" x14ac:dyDescent="0.15">
      <c r="B19" s="72"/>
    </row>
    <row r="20" spans="2:11" ht="28.5" customHeight="1" x14ac:dyDescent="0.15">
      <c r="B20" s="73"/>
      <c r="C20" s="37"/>
      <c r="D20" s="37"/>
      <c r="E20" s="37"/>
      <c r="F20" s="37"/>
      <c r="G20" s="37"/>
      <c r="H20" s="37"/>
      <c r="I20" s="37"/>
      <c r="J20" s="37"/>
      <c r="K20" s="37"/>
    </row>
    <row r="21" spans="2:11" x14ac:dyDescent="0.15">
      <c r="B21" s="73"/>
    </row>
    <row r="22" spans="2:11" x14ac:dyDescent="0.15">
      <c r="B22" s="73"/>
    </row>
    <row r="23" spans="2:11" x14ac:dyDescent="0.15">
      <c r="B23" s="73"/>
    </row>
  </sheetData>
  <mergeCells count="8">
    <mergeCell ref="C15:K15"/>
    <mergeCell ref="C17:K17"/>
    <mergeCell ref="B2:K2"/>
    <mergeCell ref="B5:K5"/>
    <mergeCell ref="C7:K7"/>
    <mergeCell ref="C9:K9"/>
    <mergeCell ref="C11:K11"/>
    <mergeCell ref="C13:K13"/>
  </mergeCells>
  <phoneticPr fontId="2"/>
  <printOptions horizontalCentered="1"/>
  <pageMargins left="0.39370078740157483" right="0.39370078740157483" top="0.78740157480314965" bottom="0.78740157480314965" header="0.51181102362204722" footer="0.51181102362204722"/>
  <pageSetup paperSize="9" orientation="portrait" r:id="rId1"/>
  <headerFooter alignWithMargins="0">
    <oddHeader xml:space="preserve">&amp;L&amp;"ＭＳ Ｐゴシック,太字"&amp;10別紙
</oddHeader>
  </headerFooter>
  <ignoredErrors>
    <ignoredError sqref="B7 B9 B11 B13 B15 B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Y364"/>
  <sheetViews>
    <sheetView tabSelected="1" view="pageBreakPreview" topLeftCell="A331" zoomScaleNormal="100" zoomScaleSheetLayoutView="100" workbookViewId="0">
      <selection activeCell="B358" sqref="B358:K358"/>
    </sheetView>
  </sheetViews>
  <sheetFormatPr defaultRowHeight="13.5" x14ac:dyDescent="0.15"/>
  <cols>
    <col min="1" max="1" width="1.5" style="197" customWidth="1"/>
    <col min="2" max="2" width="12.625" style="197" customWidth="1"/>
    <col min="3" max="3" width="10.625" style="197" customWidth="1"/>
    <col min="4" max="8" width="4.625" style="197" customWidth="1"/>
    <col min="9" max="9" width="9" style="197"/>
    <col min="10" max="10" width="4.625" style="197" customWidth="1"/>
    <col min="11" max="11" width="58.625" style="197" customWidth="1"/>
    <col min="12" max="12" width="2.625" style="96" customWidth="1"/>
    <col min="13" max="13" width="2" style="197" customWidth="1"/>
    <col min="14" max="14" width="9" style="197"/>
    <col min="15" max="15" width="10.75" style="197" customWidth="1"/>
    <col min="16" max="17" width="9" style="197"/>
    <col min="18" max="18" width="10.25" style="197" customWidth="1"/>
    <col min="19" max="16384" width="9" style="197"/>
  </cols>
  <sheetData>
    <row r="1" spans="2:25" ht="14.25" thickBot="1" x14ac:dyDescent="0.2">
      <c r="G1" s="139"/>
      <c r="H1" s="139"/>
      <c r="I1" s="139"/>
      <c r="J1" s="139"/>
      <c r="K1" s="139"/>
      <c r="L1" s="75"/>
      <c r="N1" s="38"/>
      <c r="O1" s="38"/>
      <c r="P1" s="38"/>
    </row>
    <row r="2" spans="2:25" ht="30" customHeight="1" x14ac:dyDescent="0.15">
      <c r="B2" s="22" t="s">
        <v>25</v>
      </c>
      <c r="C2" s="338" t="s">
        <v>26</v>
      </c>
      <c r="D2" s="339"/>
      <c r="E2" s="205" t="s">
        <v>27</v>
      </c>
      <c r="F2" s="335" t="s">
        <v>10</v>
      </c>
      <c r="G2" s="336"/>
      <c r="H2" s="336"/>
      <c r="I2" s="336"/>
      <c r="J2" s="336"/>
      <c r="K2" s="337"/>
      <c r="L2" s="76"/>
      <c r="M2" s="14"/>
      <c r="N2" s="68"/>
      <c r="O2" s="147" t="s">
        <v>345</v>
      </c>
      <c r="P2" s="523" t="s">
        <v>449</v>
      </c>
      <c r="Q2" s="524"/>
      <c r="R2" s="524"/>
      <c r="S2" s="524"/>
      <c r="T2" s="524"/>
      <c r="U2" s="525"/>
      <c r="Y2" s="146"/>
    </row>
    <row r="3" spans="2:25" ht="30" customHeight="1" x14ac:dyDescent="0.15">
      <c r="B3" s="4" t="s">
        <v>29</v>
      </c>
      <c r="C3" s="198" t="s">
        <v>30</v>
      </c>
      <c r="D3" s="199"/>
      <c r="E3" s="165"/>
      <c r="F3" s="213" t="s">
        <v>191</v>
      </c>
      <c r="G3" s="394" t="s">
        <v>332</v>
      </c>
      <c r="H3" s="394"/>
      <c r="I3" s="394"/>
      <c r="J3" s="394"/>
      <c r="K3" s="395"/>
      <c r="L3" s="78"/>
      <c r="M3" s="9"/>
      <c r="N3" s="143" t="s">
        <v>328</v>
      </c>
      <c r="O3" s="526" t="s">
        <v>344</v>
      </c>
      <c r="P3" s="528" t="s">
        <v>346</v>
      </c>
      <c r="Q3" s="529"/>
      <c r="R3" s="529"/>
      <c r="S3" s="529"/>
      <c r="T3" s="529"/>
      <c r="U3" s="530"/>
      <c r="Y3" s="146"/>
    </row>
    <row r="4" spans="2:25" ht="30" customHeight="1" x14ac:dyDescent="0.15">
      <c r="B4" s="10"/>
      <c r="C4" s="325"/>
      <c r="D4" s="352"/>
      <c r="E4" s="165"/>
      <c r="F4" s="213" t="s">
        <v>191</v>
      </c>
      <c r="G4" s="396" t="s">
        <v>331</v>
      </c>
      <c r="H4" s="396"/>
      <c r="I4" s="396"/>
      <c r="J4" s="396"/>
      <c r="K4" s="397"/>
      <c r="L4" s="78"/>
      <c r="M4" s="9"/>
      <c r="N4" s="143" t="s">
        <v>329</v>
      </c>
      <c r="O4" s="527"/>
      <c r="P4" s="531"/>
      <c r="Q4" s="532"/>
      <c r="R4" s="532"/>
      <c r="S4" s="532"/>
      <c r="T4" s="532"/>
      <c r="U4" s="533"/>
    </row>
    <row r="5" spans="2:25" ht="30" customHeight="1" x14ac:dyDescent="0.15">
      <c r="B5" s="10"/>
      <c r="C5" s="325"/>
      <c r="D5" s="352"/>
      <c r="E5" s="165"/>
      <c r="F5" s="213" t="s">
        <v>191</v>
      </c>
      <c r="G5" s="398" t="s">
        <v>333</v>
      </c>
      <c r="H5" s="398"/>
      <c r="I5" s="398"/>
      <c r="J5" s="398"/>
      <c r="K5" s="399"/>
      <c r="L5" s="78"/>
      <c r="M5" s="9"/>
      <c r="N5" s="143" t="s">
        <v>330</v>
      </c>
      <c r="O5" s="209"/>
      <c r="P5" s="39"/>
    </row>
    <row r="6" spans="2:25" ht="30" customHeight="1" x14ac:dyDescent="0.15">
      <c r="B6" s="10"/>
      <c r="C6" s="325"/>
      <c r="D6" s="352"/>
      <c r="E6" s="165"/>
      <c r="F6" s="213" t="s">
        <v>191</v>
      </c>
      <c r="G6" s="398" t="s">
        <v>334</v>
      </c>
      <c r="H6" s="398"/>
      <c r="I6" s="398"/>
      <c r="J6" s="398"/>
      <c r="K6" s="399"/>
      <c r="L6" s="78"/>
      <c r="M6" s="9"/>
      <c r="N6" s="209"/>
      <c r="O6" s="209"/>
      <c r="P6" s="39"/>
    </row>
    <row r="7" spans="2:25" ht="30" customHeight="1" x14ac:dyDescent="0.15">
      <c r="B7" s="10"/>
      <c r="C7" s="325"/>
      <c r="D7" s="352"/>
      <c r="E7" s="165"/>
      <c r="F7" s="213" t="s">
        <v>191</v>
      </c>
      <c r="G7" s="398" t="s">
        <v>335</v>
      </c>
      <c r="H7" s="398"/>
      <c r="I7" s="398"/>
      <c r="J7" s="398"/>
      <c r="K7" s="399"/>
      <c r="L7" s="78"/>
      <c r="M7" s="9"/>
      <c r="N7" s="209"/>
      <c r="O7" s="209"/>
      <c r="P7" s="39"/>
    </row>
    <row r="8" spans="2:25" ht="30" customHeight="1" x14ac:dyDescent="0.15">
      <c r="B8" s="10"/>
      <c r="C8" s="325"/>
      <c r="D8" s="352"/>
      <c r="E8" s="165"/>
      <c r="F8" s="213" t="s">
        <v>191</v>
      </c>
      <c r="G8" s="396" t="s">
        <v>338</v>
      </c>
      <c r="H8" s="396"/>
      <c r="I8" s="396"/>
      <c r="J8" s="396"/>
      <c r="K8" s="397"/>
      <c r="L8" s="78"/>
      <c r="M8" s="9"/>
      <c r="N8" s="209"/>
      <c r="O8" s="209"/>
      <c r="P8" s="39"/>
    </row>
    <row r="9" spans="2:25" ht="30" customHeight="1" x14ac:dyDescent="0.15">
      <c r="B9" s="10"/>
      <c r="C9" s="325"/>
      <c r="D9" s="352"/>
      <c r="E9" s="165"/>
      <c r="F9" s="213" t="s">
        <v>191</v>
      </c>
      <c r="G9" s="396" t="s">
        <v>336</v>
      </c>
      <c r="H9" s="396"/>
      <c r="I9" s="396"/>
      <c r="J9" s="396"/>
      <c r="K9" s="397"/>
      <c r="L9" s="78"/>
      <c r="M9" s="9"/>
      <c r="N9" s="209"/>
      <c r="O9" s="209"/>
      <c r="P9" s="39"/>
    </row>
    <row r="10" spans="2:25" ht="30" customHeight="1" x14ac:dyDescent="0.15">
      <c r="B10" s="10"/>
      <c r="C10" s="325"/>
      <c r="D10" s="352"/>
      <c r="E10" s="165"/>
      <c r="F10" s="213" t="s">
        <v>191</v>
      </c>
      <c r="G10" s="403" t="s">
        <v>337</v>
      </c>
      <c r="H10" s="403"/>
      <c r="I10" s="403"/>
      <c r="J10" s="403"/>
      <c r="K10" s="404"/>
      <c r="L10" s="78"/>
      <c r="M10" s="9"/>
      <c r="N10" s="209"/>
      <c r="O10" s="209"/>
      <c r="P10" s="39"/>
    </row>
    <row r="11" spans="2:25" ht="30" customHeight="1" x14ac:dyDescent="0.15">
      <c r="B11" s="10"/>
      <c r="C11" s="350" t="str">
        <f t="shared" ref="C11:C12" si="0">IF(AND(E11="□",F11="☑"),"入力間違い","   ")</f>
        <v xml:space="preserve">   </v>
      </c>
      <c r="D11" s="351"/>
      <c r="E11" s="213" t="s">
        <v>191</v>
      </c>
      <c r="F11" s="213" t="s">
        <v>191</v>
      </c>
      <c r="G11" s="403" t="s">
        <v>339</v>
      </c>
      <c r="H11" s="403"/>
      <c r="I11" s="403"/>
      <c r="J11" s="403"/>
      <c r="K11" s="404"/>
      <c r="L11" s="154"/>
      <c r="M11" s="9"/>
      <c r="N11" s="209"/>
      <c r="O11" s="209"/>
      <c r="P11" s="39"/>
    </row>
    <row r="12" spans="2:25" ht="30" customHeight="1" x14ac:dyDescent="0.15">
      <c r="B12" s="10"/>
      <c r="C12" s="350" t="str">
        <f t="shared" si="0"/>
        <v xml:space="preserve">   </v>
      </c>
      <c r="D12" s="351"/>
      <c r="E12" s="213" t="s">
        <v>191</v>
      </c>
      <c r="F12" s="213" t="s">
        <v>191</v>
      </c>
      <c r="G12" s="392" t="s">
        <v>340</v>
      </c>
      <c r="H12" s="392"/>
      <c r="I12" s="392"/>
      <c r="J12" s="392"/>
      <c r="K12" s="393"/>
      <c r="L12" s="154"/>
      <c r="M12" s="9"/>
      <c r="N12" s="209"/>
      <c r="O12" s="209"/>
      <c r="P12" s="39"/>
    </row>
    <row r="13" spans="2:25" ht="30" customHeight="1" thickBot="1" x14ac:dyDescent="0.2">
      <c r="B13" s="10"/>
      <c r="C13" s="325"/>
      <c r="D13" s="352"/>
      <c r="E13" s="188"/>
      <c r="F13" s="410" t="s">
        <v>31</v>
      </c>
      <c r="G13" s="411"/>
      <c r="H13" s="385"/>
      <c r="I13" s="385"/>
      <c r="J13" s="385"/>
      <c r="K13" s="386"/>
      <c r="L13" s="76"/>
      <c r="M13" s="9"/>
      <c r="N13" s="209"/>
      <c r="O13" s="209"/>
      <c r="P13" s="39"/>
    </row>
    <row r="14" spans="2:25" ht="30" customHeight="1" x14ac:dyDescent="0.15">
      <c r="B14" s="10"/>
      <c r="C14" s="325"/>
      <c r="D14" s="326"/>
      <c r="E14" s="18"/>
      <c r="F14" s="408" t="s">
        <v>125</v>
      </c>
      <c r="G14" s="408"/>
      <c r="H14" s="408"/>
      <c r="I14" s="408"/>
      <c r="J14" s="408"/>
      <c r="K14" s="409"/>
      <c r="L14" s="76"/>
      <c r="M14" s="16"/>
      <c r="N14" s="40"/>
      <c r="O14" s="40"/>
      <c r="P14" s="39"/>
    </row>
    <row r="15" spans="2:25" ht="30" customHeight="1" x14ac:dyDescent="0.15">
      <c r="B15" s="12"/>
      <c r="C15" s="325"/>
      <c r="D15" s="326"/>
      <c r="E15" s="12"/>
      <c r="F15" s="213" t="s">
        <v>191</v>
      </c>
      <c r="G15" s="405" t="s">
        <v>341</v>
      </c>
      <c r="H15" s="406"/>
      <c r="I15" s="406"/>
      <c r="J15" s="406"/>
      <c r="K15" s="407"/>
      <c r="L15" s="76"/>
      <c r="M15" s="9"/>
      <c r="N15" s="151" t="s">
        <v>347</v>
      </c>
      <c r="O15" s="209"/>
      <c r="P15" s="39"/>
      <c r="T15" s="140"/>
    </row>
    <row r="16" spans="2:25" ht="30" customHeight="1" x14ac:dyDescent="0.15">
      <c r="B16" s="10"/>
      <c r="C16" s="325"/>
      <c r="D16" s="326"/>
      <c r="E16" s="12"/>
      <c r="F16" s="406" t="s">
        <v>36</v>
      </c>
      <c r="G16" s="406"/>
      <c r="H16" s="406"/>
      <c r="I16" s="406"/>
      <c r="J16" s="406"/>
      <c r="K16" s="407"/>
      <c r="L16" s="76"/>
      <c r="M16" s="16"/>
      <c r="N16" s="40"/>
      <c r="O16" s="40"/>
      <c r="P16" s="39"/>
    </row>
    <row r="17" spans="2:19" ht="30" customHeight="1" thickBot="1" x14ac:dyDescent="0.2">
      <c r="B17" s="19"/>
      <c r="C17" s="372"/>
      <c r="D17" s="373"/>
      <c r="E17" s="19"/>
      <c r="F17" s="214" t="s">
        <v>191</v>
      </c>
      <c r="G17" s="400" t="s">
        <v>342</v>
      </c>
      <c r="H17" s="401"/>
      <c r="I17" s="401"/>
      <c r="J17" s="401"/>
      <c r="K17" s="402"/>
      <c r="L17" s="76"/>
      <c r="M17" s="9"/>
      <c r="N17" s="151" t="s">
        <v>347</v>
      </c>
      <c r="O17" s="209"/>
      <c r="P17" s="39"/>
    </row>
    <row r="18" spans="2:19" ht="30" customHeight="1" thickBot="1" x14ac:dyDescent="0.2">
      <c r="B18" s="379" t="s">
        <v>35</v>
      </c>
      <c r="C18" s="380"/>
      <c r="D18" s="380"/>
      <c r="E18" s="380"/>
      <c r="F18" s="380"/>
      <c r="G18" s="380"/>
      <c r="H18" s="380"/>
      <c r="I18" s="380"/>
      <c r="J18" s="380"/>
      <c r="K18" s="381"/>
      <c r="L18" s="77"/>
      <c r="M18" s="9"/>
      <c r="N18" s="209"/>
      <c r="O18" s="209"/>
      <c r="P18" s="39"/>
    </row>
    <row r="19" spans="2:19" ht="30" customHeight="1" thickBot="1" x14ac:dyDescent="0.2">
      <c r="B19" s="382" t="s">
        <v>67</v>
      </c>
      <c r="C19" s="383"/>
      <c r="D19" s="383"/>
      <c r="E19" s="383"/>
      <c r="F19" s="383"/>
      <c r="G19" s="383"/>
      <c r="H19" s="383"/>
      <c r="I19" s="383"/>
      <c r="J19" s="383"/>
      <c r="K19" s="384"/>
      <c r="L19" s="78"/>
      <c r="M19" s="9"/>
      <c r="N19" s="209"/>
      <c r="O19" s="209"/>
      <c r="P19" s="39"/>
    </row>
    <row r="20" spans="2:19" ht="24.75" customHeight="1" x14ac:dyDescent="0.15">
      <c r="B20" s="412" t="s">
        <v>149</v>
      </c>
      <c r="C20" s="413"/>
      <c r="D20" s="413"/>
      <c r="E20" s="413"/>
      <c r="F20" s="389" t="s">
        <v>68</v>
      </c>
      <c r="G20" s="390"/>
      <c r="H20" s="390"/>
      <c r="I20" s="390"/>
      <c r="J20" s="390"/>
      <c r="K20" s="391"/>
      <c r="L20" s="78"/>
      <c r="M20" s="9"/>
      <c r="N20" s="68"/>
      <c r="O20" s="209"/>
      <c r="P20" s="39"/>
    </row>
    <row r="21" spans="2:19" ht="24.75" customHeight="1" x14ac:dyDescent="0.15">
      <c r="B21" s="376" t="s">
        <v>146</v>
      </c>
      <c r="C21" s="377"/>
      <c r="D21" s="377"/>
      <c r="E21" s="377"/>
      <c r="F21" s="359" t="s">
        <v>343</v>
      </c>
      <c r="G21" s="360"/>
      <c r="H21" s="360"/>
      <c r="I21" s="360"/>
      <c r="J21" s="360"/>
      <c r="K21" s="361"/>
      <c r="L21" s="78"/>
      <c r="M21" s="9"/>
      <c r="N21" s="68"/>
      <c r="O21" s="209"/>
      <c r="P21" s="39"/>
    </row>
    <row r="22" spans="2:19" ht="24.75" customHeight="1" x14ac:dyDescent="0.15">
      <c r="B22" s="376" t="s">
        <v>147</v>
      </c>
      <c r="C22" s="377"/>
      <c r="D22" s="377"/>
      <c r="E22" s="377"/>
      <c r="F22" s="359" t="s">
        <v>105</v>
      </c>
      <c r="G22" s="360"/>
      <c r="H22" s="360"/>
      <c r="I22" s="360"/>
      <c r="J22" s="360"/>
      <c r="K22" s="361"/>
      <c r="L22" s="78"/>
      <c r="M22" s="9"/>
      <c r="N22" s="68"/>
      <c r="O22" s="209"/>
      <c r="P22" s="39"/>
    </row>
    <row r="23" spans="2:19" ht="24.75" customHeight="1" thickBot="1" x14ac:dyDescent="0.2">
      <c r="B23" s="378" t="s">
        <v>148</v>
      </c>
      <c r="C23" s="363"/>
      <c r="D23" s="363"/>
      <c r="E23" s="363"/>
      <c r="F23" s="362"/>
      <c r="G23" s="363"/>
      <c r="H23" s="363"/>
      <c r="I23" s="363"/>
      <c r="J23" s="363"/>
      <c r="K23" s="364"/>
      <c r="L23" s="78"/>
      <c r="M23" s="9"/>
      <c r="N23" s="68"/>
      <c r="O23" s="209"/>
      <c r="P23" s="39"/>
    </row>
    <row r="24" spans="2:19" ht="24.75" customHeight="1" thickBot="1" x14ac:dyDescent="0.2">
      <c r="B24" s="32"/>
      <c r="C24" s="42" t="s">
        <v>106</v>
      </c>
      <c r="D24" s="48"/>
      <c r="E24" s="203"/>
      <c r="F24" s="41" t="s">
        <v>132</v>
      </c>
      <c r="G24" s="46"/>
      <c r="H24" s="74" t="s">
        <v>133</v>
      </c>
      <c r="I24" s="181"/>
      <c r="J24" s="182" t="s">
        <v>134</v>
      </c>
      <c r="K24" s="45"/>
      <c r="L24" s="76"/>
      <c r="M24" s="9"/>
      <c r="N24" s="150"/>
      <c r="O24" s="209"/>
      <c r="P24" s="39"/>
    </row>
    <row r="25" spans="2:19" ht="45.75" customHeight="1" x14ac:dyDescent="0.15">
      <c r="B25" s="211" t="s">
        <v>5</v>
      </c>
      <c r="C25" s="212"/>
      <c r="D25" s="212"/>
      <c r="E25" s="212"/>
      <c r="F25" s="212"/>
      <c r="G25" s="212"/>
      <c r="H25" s="212"/>
      <c r="I25" s="212"/>
      <c r="J25" s="212"/>
      <c r="K25" s="212"/>
      <c r="L25" s="79"/>
      <c r="M25" s="15"/>
      <c r="N25" s="8"/>
      <c r="O25" s="8"/>
      <c r="P25" s="39"/>
      <c r="S25" s="43"/>
    </row>
    <row r="26" spans="2:19" ht="30" customHeight="1" thickBot="1" x14ac:dyDescent="0.2">
      <c r="B26" s="194"/>
      <c r="C26" s="21"/>
      <c r="D26" s="21"/>
      <c r="E26" s="21"/>
      <c r="F26" s="21"/>
      <c r="G26" s="193"/>
      <c r="H26" s="193"/>
      <c r="I26" s="193"/>
      <c r="J26" s="193"/>
      <c r="K26" s="152"/>
      <c r="L26" s="80"/>
      <c r="M26" s="15"/>
      <c r="N26" s="8"/>
      <c r="O26" s="8"/>
      <c r="P26" s="39"/>
    </row>
    <row r="27" spans="2:19" ht="30" customHeight="1" x14ac:dyDescent="0.15">
      <c r="B27" s="22" t="s">
        <v>25</v>
      </c>
      <c r="C27" s="338" t="s">
        <v>26</v>
      </c>
      <c r="D27" s="339"/>
      <c r="E27" s="205" t="s">
        <v>9</v>
      </c>
      <c r="F27" s="335" t="s">
        <v>10</v>
      </c>
      <c r="G27" s="336"/>
      <c r="H27" s="336"/>
      <c r="I27" s="336"/>
      <c r="J27" s="336"/>
      <c r="K27" s="337"/>
      <c r="L27" s="76"/>
      <c r="M27" s="14"/>
      <c r="N27" s="68"/>
      <c r="O27" s="68"/>
      <c r="P27" s="39"/>
    </row>
    <row r="28" spans="2:19" ht="30" customHeight="1" x14ac:dyDescent="0.15">
      <c r="B28" s="4" t="s">
        <v>29</v>
      </c>
      <c r="C28" s="331" t="s">
        <v>32</v>
      </c>
      <c r="D28" s="332"/>
      <c r="E28" s="165"/>
      <c r="F28" s="213" t="s">
        <v>191</v>
      </c>
      <c r="G28" s="367" t="s">
        <v>350</v>
      </c>
      <c r="H28" s="367"/>
      <c r="I28" s="367"/>
      <c r="J28" s="367"/>
      <c r="K28" s="368"/>
      <c r="L28" s="78"/>
      <c r="M28" s="9"/>
      <c r="N28" s="209"/>
      <c r="O28" s="209"/>
      <c r="P28" s="39"/>
    </row>
    <row r="29" spans="2:19" ht="30" customHeight="1" x14ac:dyDescent="0.15">
      <c r="B29" s="7"/>
      <c r="C29" s="348" t="s">
        <v>33</v>
      </c>
      <c r="D29" s="349"/>
      <c r="E29" s="165"/>
      <c r="F29" s="213" t="s">
        <v>191</v>
      </c>
      <c r="G29" s="357" t="s">
        <v>351</v>
      </c>
      <c r="H29" s="357"/>
      <c r="I29" s="357"/>
      <c r="J29" s="357"/>
      <c r="K29" s="358"/>
      <c r="L29" s="78"/>
      <c r="M29" s="9"/>
      <c r="N29" s="209"/>
      <c r="O29" s="209"/>
      <c r="P29" s="39"/>
    </row>
    <row r="30" spans="2:19" ht="30" customHeight="1" x14ac:dyDescent="0.15">
      <c r="B30" s="7"/>
      <c r="C30" s="348"/>
      <c r="D30" s="349"/>
      <c r="E30" s="165"/>
      <c r="F30" s="213" t="s">
        <v>191</v>
      </c>
      <c r="G30" s="357" t="s">
        <v>349</v>
      </c>
      <c r="H30" s="357"/>
      <c r="I30" s="357"/>
      <c r="J30" s="357"/>
      <c r="K30" s="358"/>
      <c r="L30" s="78"/>
      <c r="M30" s="9"/>
      <c r="N30" s="209"/>
      <c r="O30" s="209"/>
      <c r="P30" s="39"/>
    </row>
    <row r="31" spans="2:19" ht="30" customHeight="1" x14ac:dyDescent="0.15">
      <c r="B31" s="7"/>
      <c r="C31" s="348"/>
      <c r="D31" s="349"/>
      <c r="E31" s="165"/>
      <c r="F31" s="213" t="s">
        <v>191</v>
      </c>
      <c r="G31" s="387" t="s">
        <v>352</v>
      </c>
      <c r="H31" s="387"/>
      <c r="I31" s="387"/>
      <c r="J31" s="387"/>
      <c r="K31" s="388"/>
      <c r="L31" s="78"/>
      <c r="M31" s="9"/>
      <c r="N31" s="209"/>
      <c r="O31" s="209"/>
      <c r="P31" s="39"/>
    </row>
    <row r="32" spans="2:19" ht="30" customHeight="1" x14ac:dyDescent="0.15">
      <c r="B32" s="10"/>
      <c r="C32" s="325"/>
      <c r="D32" s="352"/>
      <c r="E32" s="165"/>
      <c r="F32" s="213" t="s">
        <v>191</v>
      </c>
      <c r="G32" s="357" t="s">
        <v>353</v>
      </c>
      <c r="H32" s="357"/>
      <c r="I32" s="357"/>
      <c r="J32" s="357"/>
      <c r="K32" s="358"/>
      <c r="L32" s="78"/>
      <c r="M32" s="9"/>
      <c r="N32" s="209"/>
      <c r="O32" s="209"/>
      <c r="P32" s="39"/>
    </row>
    <row r="33" spans="2:16" ht="30" customHeight="1" x14ac:dyDescent="0.15">
      <c r="B33" s="10"/>
      <c r="C33" s="325"/>
      <c r="D33" s="352"/>
      <c r="E33" s="165"/>
      <c r="F33" s="213" t="s">
        <v>191</v>
      </c>
      <c r="G33" s="357" t="s">
        <v>354</v>
      </c>
      <c r="H33" s="357"/>
      <c r="I33" s="357"/>
      <c r="J33" s="357"/>
      <c r="K33" s="358"/>
      <c r="L33" s="78"/>
      <c r="M33" s="9"/>
      <c r="N33" s="209"/>
      <c r="O33" s="209"/>
      <c r="P33" s="39"/>
    </row>
    <row r="34" spans="2:16" ht="30" customHeight="1" x14ac:dyDescent="0.15">
      <c r="B34" s="10"/>
      <c r="C34" s="350" t="str">
        <f t="shared" ref="C34:C35" si="1">IF(AND(E34="□",F34="☑"),"入力間違い","   ")</f>
        <v xml:space="preserve">   </v>
      </c>
      <c r="D34" s="351"/>
      <c r="E34" s="213" t="s">
        <v>191</v>
      </c>
      <c r="F34" s="213" t="s">
        <v>191</v>
      </c>
      <c r="G34" s="357" t="s">
        <v>355</v>
      </c>
      <c r="H34" s="357"/>
      <c r="I34" s="357"/>
      <c r="J34" s="357"/>
      <c r="K34" s="358"/>
      <c r="L34" s="154"/>
      <c r="M34" s="9"/>
      <c r="N34" s="209"/>
      <c r="O34" s="209"/>
      <c r="P34" s="39"/>
    </row>
    <row r="35" spans="2:16" ht="30" customHeight="1" x14ac:dyDescent="0.15">
      <c r="B35" s="10"/>
      <c r="C35" s="350" t="str">
        <f t="shared" si="1"/>
        <v xml:space="preserve">   </v>
      </c>
      <c r="D35" s="351"/>
      <c r="E35" s="213" t="s">
        <v>191</v>
      </c>
      <c r="F35" s="213" t="s">
        <v>191</v>
      </c>
      <c r="G35" s="357" t="s">
        <v>356</v>
      </c>
      <c r="H35" s="357"/>
      <c r="I35" s="357"/>
      <c r="J35" s="357"/>
      <c r="K35" s="358"/>
      <c r="L35" s="154"/>
      <c r="M35" s="9"/>
      <c r="N35" s="209"/>
      <c r="O35" s="209"/>
      <c r="P35" s="39"/>
    </row>
    <row r="36" spans="2:16" ht="30" customHeight="1" x14ac:dyDescent="0.15">
      <c r="B36" s="10"/>
      <c r="C36" s="325"/>
      <c r="D36" s="352"/>
      <c r="E36" s="165"/>
      <c r="F36" s="213" t="s">
        <v>191</v>
      </c>
      <c r="G36" s="357" t="s">
        <v>357</v>
      </c>
      <c r="H36" s="357"/>
      <c r="I36" s="357"/>
      <c r="J36" s="357"/>
      <c r="K36" s="358"/>
      <c r="L36" s="78"/>
      <c r="M36" s="9"/>
      <c r="N36" s="209"/>
      <c r="O36" s="209"/>
      <c r="P36" s="39"/>
    </row>
    <row r="37" spans="2:16" ht="30" customHeight="1" x14ac:dyDescent="0.15">
      <c r="B37" s="10"/>
      <c r="C37" s="325"/>
      <c r="D37" s="352"/>
      <c r="E37" s="165"/>
      <c r="F37" s="213" t="s">
        <v>191</v>
      </c>
      <c r="G37" s="357" t="s">
        <v>358</v>
      </c>
      <c r="H37" s="357"/>
      <c r="I37" s="357"/>
      <c r="J37" s="357"/>
      <c r="K37" s="358"/>
      <c r="L37" s="78"/>
      <c r="M37" s="9"/>
      <c r="N37" s="209"/>
      <c r="O37" s="209"/>
      <c r="P37" s="39"/>
    </row>
    <row r="38" spans="2:16" ht="30" customHeight="1" x14ac:dyDescent="0.15">
      <c r="B38" s="10"/>
      <c r="C38" s="325"/>
      <c r="D38" s="352"/>
      <c r="E38" s="165"/>
      <c r="F38" s="213" t="s">
        <v>191</v>
      </c>
      <c r="G38" s="357" t="s">
        <v>359</v>
      </c>
      <c r="H38" s="357"/>
      <c r="I38" s="357"/>
      <c r="J38" s="357"/>
      <c r="K38" s="358"/>
      <c r="L38" s="78"/>
      <c r="M38" s="9"/>
      <c r="N38" s="209"/>
      <c r="O38" s="209"/>
      <c r="P38" s="39"/>
    </row>
    <row r="39" spans="2:16" ht="30" customHeight="1" x14ac:dyDescent="0.15">
      <c r="B39" s="12"/>
      <c r="C39" s="350" t="str">
        <f>IF(AND(E39="□",F39="☑"),"入力間違い","   ")</f>
        <v xml:space="preserve">   </v>
      </c>
      <c r="D39" s="351"/>
      <c r="E39" s="213" t="s">
        <v>191</v>
      </c>
      <c r="F39" s="213" t="s">
        <v>191</v>
      </c>
      <c r="G39" s="387" t="s">
        <v>360</v>
      </c>
      <c r="H39" s="387"/>
      <c r="I39" s="387"/>
      <c r="J39" s="387"/>
      <c r="K39" s="388"/>
      <c r="M39" s="9"/>
      <c r="N39" s="209"/>
      <c r="O39" s="209"/>
      <c r="P39" s="39"/>
    </row>
    <row r="40" spans="2:16" ht="30" customHeight="1" x14ac:dyDescent="0.15">
      <c r="B40" s="10"/>
      <c r="C40" s="350" t="str">
        <f>IF(AND(E40="□",F40="☑"),"入力間違い","   ")</f>
        <v xml:space="preserve">   </v>
      </c>
      <c r="D40" s="351"/>
      <c r="E40" s="213" t="s">
        <v>191</v>
      </c>
      <c r="F40" s="213" t="s">
        <v>191</v>
      </c>
      <c r="G40" s="357" t="s">
        <v>361</v>
      </c>
      <c r="H40" s="357"/>
      <c r="I40" s="357"/>
      <c r="J40" s="357"/>
      <c r="K40" s="358"/>
      <c r="L40" s="154"/>
      <c r="M40" s="9"/>
      <c r="N40" s="209"/>
      <c r="O40" s="209"/>
      <c r="P40" s="39"/>
    </row>
    <row r="41" spans="2:16" ht="30" customHeight="1" thickBot="1" x14ac:dyDescent="0.2">
      <c r="B41" s="10"/>
      <c r="C41" s="325"/>
      <c r="D41" s="352"/>
      <c r="E41" s="188"/>
      <c r="F41" s="340" t="s">
        <v>31</v>
      </c>
      <c r="G41" s="341"/>
      <c r="H41" s="385"/>
      <c r="I41" s="385"/>
      <c r="J41" s="385"/>
      <c r="K41" s="386"/>
      <c r="L41" s="76"/>
      <c r="M41" s="9"/>
      <c r="N41" s="209"/>
      <c r="O41" s="209"/>
      <c r="P41" s="39"/>
    </row>
    <row r="42" spans="2:16" ht="30" customHeight="1" x14ac:dyDescent="0.15">
      <c r="B42" s="10"/>
      <c r="C42" s="325"/>
      <c r="D42" s="326"/>
      <c r="E42" s="18"/>
      <c r="F42" s="424" t="s">
        <v>125</v>
      </c>
      <c r="G42" s="425"/>
      <c r="H42" s="425"/>
      <c r="I42" s="425"/>
      <c r="J42" s="425"/>
      <c r="K42" s="426"/>
      <c r="L42" s="76"/>
      <c r="M42" s="16"/>
      <c r="N42" s="40"/>
      <c r="O42" s="40"/>
      <c r="P42" s="39"/>
    </row>
    <row r="43" spans="2:16" ht="30" customHeight="1" x14ac:dyDescent="0.15">
      <c r="B43" s="12"/>
      <c r="C43" s="325"/>
      <c r="D43" s="326"/>
      <c r="E43" s="12"/>
      <c r="F43" s="213" t="s">
        <v>191</v>
      </c>
      <c r="G43" s="357" t="s">
        <v>378</v>
      </c>
      <c r="H43" s="357"/>
      <c r="I43" s="357"/>
      <c r="J43" s="357"/>
      <c r="K43" s="358"/>
      <c r="L43" s="76"/>
      <c r="M43" s="9"/>
      <c r="N43" s="209"/>
      <c r="O43" s="209"/>
      <c r="P43" s="39"/>
    </row>
    <row r="44" spans="2:16" ht="30" customHeight="1" x14ac:dyDescent="0.15">
      <c r="B44" s="10"/>
      <c r="C44" s="325"/>
      <c r="D44" s="326"/>
      <c r="E44" s="12"/>
      <c r="F44" s="427" t="s">
        <v>36</v>
      </c>
      <c r="G44" s="357"/>
      <c r="H44" s="357"/>
      <c r="I44" s="357"/>
      <c r="J44" s="357"/>
      <c r="K44" s="358"/>
      <c r="L44" s="76"/>
      <c r="M44" s="16"/>
      <c r="N44" s="40"/>
      <c r="O44" s="40"/>
      <c r="P44" s="39"/>
    </row>
    <row r="45" spans="2:16" ht="30" customHeight="1" thickBot="1" x14ac:dyDescent="0.2">
      <c r="B45" s="19"/>
      <c r="C45" s="372"/>
      <c r="D45" s="373"/>
      <c r="E45" s="19"/>
      <c r="F45" s="214" t="s">
        <v>191</v>
      </c>
      <c r="G45" s="416" t="s">
        <v>379</v>
      </c>
      <c r="H45" s="416"/>
      <c r="I45" s="416"/>
      <c r="J45" s="416"/>
      <c r="K45" s="417"/>
      <c r="L45" s="78"/>
      <c r="M45" s="9"/>
      <c r="N45" s="209"/>
      <c r="O45" s="209"/>
      <c r="P45" s="39"/>
    </row>
    <row r="46" spans="2:16" ht="30" customHeight="1" thickBot="1" x14ac:dyDescent="0.2">
      <c r="B46" s="369" t="s">
        <v>35</v>
      </c>
      <c r="C46" s="370"/>
      <c r="D46" s="370"/>
      <c r="E46" s="370"/>
      <c r="F46" s="370"/>
      <c r="G46" s="370"/>
      <c r="H46" s="370"/>
      <c r="I46" s="370"/>
      <c r="J46" s="370"/>
      <c r="K46" s="371"/>
      <c r="L46" s="78"/>
      <c r="M46" s="9"/>
      <c r="N46" s="209"/>
      <c r="O46" s="209"/>
      <c r="P46" s="39"/>
    </row>
    <row r="47" spans="2:16" ht="30" customHeight="1" thickBot="1" x14ac:dyDescent="0.2">
      <c r="B47" s="543" t="s">
        <v>109</v>
      </c>
      <c r="C47" s="544"/>
      <c r="D47" s="544"/>
      <c r="E47" s="544"/>
      <c r="F47" s="544"/>
      <c r="G47" s="544"/>
      <c r="H47" s="544"/>
      <c r="I47" s="544"/>
      <c r="J47" s="544"/>
      <c r="K47" s="545"/>
      <c r="L47" s="78"/>
      <c r="M47" s="9"/>
      <c r="N47" s="209"/>
      <c r="O47" s="209"/>
      <c r="P47" s="39"/>
    </row>
    <row r="48" spans="2:16" ht="24.75" customHeight="1" x14ac:dyDescent="0.15">
      <c r="B48" s="412" t="s">
        <v>149</v>
      </c>
      <c r="C48" s="413"/>
      <c r="D48" s="413"/>
      <c r="E48" s="413"/>
      <c r="F48" s="414" t="s">
        <v>68</v>
      </c>
      <c r="G48" s="413"/>
      <c r="H48" s="413"/>
      <c r="I48" s="413"/>
      <c r="J48" s="413"/>
      <c r="K48" s="415"/>
      <c r="L48" s="78"/>
      <c r="M48" s="9"/>
      <c r="N48" s="209"/>
      <c r="O48" s="209"/>
      <c r="P48" s="39"/>
    </row>
    <row r="49" spans="2:16" ht="24.75" customHeight="1" x14ac:dyDescent="0.15">
      <c r="B49" s="376" t="s">
        <v>146</v>
      </c>
      <c r="C49" s="377"/>
      <c r="D49" s="377"/>
      <c r="E49" s="377"/>
      <c r="F49" s="359" t="s">
        <v>348</v>
      </c>
      <c r="G49" s="360"/>
      <c r="H49" s="360"/>
      <c r="I49" s="360"/>
      <c r="J49" s="360"/>
      <c r="K49" s="361"/>
      <c r="L49" s="78"/>
      <c r="M49" s="9"/>
      <c r="N49" s="209"/>
      <c r="O49" s="209"/>
      <c r="P49" s="39"/>
    </row>
    <row r="50" spans="2:16" ht="24.75" customHeight="1" x14ac:dyDescent="0.15">
      <c r="B50" s="376" t="s">
        <v>147</v>
      </c>
      <c r="C50" s="377"/>
      <c r="D50" s="377"/>
      <c r="E50" s="377"/>
      <c r="F50" s="359" t="s">
        <v>110</v>
      </c>
      <c r="G50" s="360"/>
      <c r="H50" s="360"/>
      <c r="I50" s="360"/>
      <c r="J50" s="360"/>
      <c r="K50" s="361"/>
      <c r="L50" s="78"/>
      <c r="M50" s="15"/>
      <c r="N50" s="8"/>
      <c r="O50" s="8"/>
      <c r="P50" s="39"/>
    </row>
    <row r="51" spans="2:16" ht="24.75" customHeight="1" thickBot="1" x14ac:dyDescent="0.2">
      <c r="B51" s="378" t="s">
        <v>148</v>
      </c>
      <c r="C51" s="363"/>
      <c r="D51" s="363"/>
      <c r="E51" s="363"/>
      <c r="F51" s="362"/>
      <c r="G51" s="363"/>
      <c r="H51" s="363"/>
      <c r="I51" s="363"/>
      <c r="J51" s="363"/>
      <c r="K51" s="364"/>
      <c r="L51" s="78"/>
      <c r="M51" s="15"/>
      <c r="N51" s="8"/>
      <c r="O51" s="8"/>
      <c r="P51" s="39"/>
    </row>
    <row r="52" spans="2:16" ht="24.75" customHeight="1" thickBot="1" x14ac:dyDescent="0.2">
      <c r="B52" s="32"/>
      <c r="C52" s="42" t="s">
        <v>106</v>
      </c>
      <c r="D52" s="48"/>
      <c r="E52" s="203"/>
      <c r="F52" s="41" t="s">
        <v>107</v>
      </c>
      <c r="G52" s="46"/>
      <c r="H52" s="44" t="s">
        <v>133</v>
      </c>
      <c r="I52" s="181"/>
      <c r="J52" s="182" t="s">
        <v>134</v>
      </c>
      <c r="K52" s="45"/>
      <c r="L52" s="76"/>
      <c r="M52" s="9"/>
      <c r="N52" s="150"/>
      <c r="O52" s="209"/>
      <c r="P52" s="39"/>
    </row>
    <row r="53" spans="2:16" ht="30" customHeight="1" x14ac:dyDescent="0.15">
      <c r="B53" s="418" t="s">
        <v>577</v>
      </c>
      <c r="C53" s="418"/>
      <c r="D53" s="418"/>
      <c r="E53" s="418"/>
      <c r="F53" s="418"/>
      <c r="G53" s="418"/>
      <c r="H53" s="418"/>
      <c r="I53" s="418"/>
      <c r="J53" s="418"/>
      <c r="K53" s="418"/>
      <c r="L53" s="81"/>
      <c r="M53" s="15"/>
      <c r="N53" s="8"/>
      <c r="O53" s="8"/>
      <c r="P53" s="39"/>
    </row>
    <row r="54" spans="2:16" ht="30" customHeight="1" x14ac:dyDescent="0.15">
      <c r="B54" s="419" t="s">
        <v>111</v>
      </c>
      <c r="C54" s="419"/>
      <c r="D54" s="419"/>
      <c r="E54" s="419"/>
      <c r="F54" s="419"/>
      <c r="G54" s="419"/>
      <c r="H54" s="419"/>
      <c r="I54" s="419"/>
      <c r="J54" s="419"/>
      <c r="K54" s="419"/>
      <c r="L54" s="81"/>
      <c r="M54" s="15"/>
      <c r="N54" s="8"/>
      <c r="O54" s="8"/>
      <c r="P54" s="39"/>
    </row>
    <row r="55" spans="2:16" ht="30" customHeight="1" x14ac:dyDescent="0.15">
      <c r="B55" s="419" t="s">
        <v>318</v>
      </c>
      <c r="C55" s="419"/>
      <c r="D55" s="419"/>
      <c r="E55" s="419"/>
      <c r="F55" s="419"/>
      <c r="G55" s="419"/>
      <c r="H55" s="419"/>
      <c r="I55" s="419"/>
      <c r="J55" s="419"/>
      <c r="K55" s="419"/>
      <c r="L55" s="81"/>
      <c r="M55" s="15"/>
      <c r="N55" s="8"/>
      <c r="O55" s="8"/>
      <c r="P55" s="209"/>
    </row>
    <row r="56" spans="2:16" ht="30" customHeight="1" thickBot="1" x14ac:dyDescent="0.2">
      <c r="B56" s="60"/>
      <c r="C56" s="59"/>
      <c r="D56" s="59"/>
      <c r="E56" s="59"/>
      <c r="F56" s="59"/>
      <c r="G56" s="141"/>
      <c r="H56" s="141"/>
      <c r="I56" s="141"/>
      <c r="J56" s="141"/>
      <c r="K56" s="141"/>
      <c r="L56" s="80"/>
      <c r="M56" s="142"/>
      <c r="N56" s="8"/>
      <c r="O56" s="8"/>
      <c r="P56" s="39"/>
    </row>
    <row r="57" spans="2:16" ht="30" customHeight="1" x14ac:dyDescent="0.15">
      <c r="B57" s="22" t="s">
        <v>25</v>
      </c>
      <c r="C57" s="338" t="s">
        <v>26</v>
      </c>
      <c r="D57" s="339"/>
      <c r="E57" s="205" t="s">
        <v>9</v>
      </c>
      <c r="F57" s="335" t="s">
        <v>10</v>
      </c>
      <c r="G57" s="336"/>
      <c r="H57" s="336"/>
      <c r="I57" s="336"/>
      <c r="J57" s="336"/>
      <c r="K57" s="337"/>
      <c r="L57" s="76"/>
      <c r="M57" s="14"/>
      <c r="N57" s="68"/>
      <c r="O57" s="68"/>
      <c r="P57" s="39"/>
    </row>
    <row r="58" spans="2:16" ht="30" customHeight="1" x14ac:dyDescent="0.15">
      <c r="B58" s="4" t="s">
        <v>2</v>
      </c>
      <c r="C58" s="331" t="s">
        <v>66</v>
      </c>
      <c r="D58" s="332"/>
      <c r="E58" s="165"/>
      <c r="F58" s="213" t="s">
        <v>191</v>
      </c>
      <c r="G58" s="420" t="s">
        <v>362</v>
      </c>
      <c r="H58" s="420"/>
      <c r="I58" s="420"/>
      <c r="J58" s="420"/>
      <c r="K58" s="421"/>
      <c r="L58" s="78"/>
      <c r="M58" s="9"/>
      <c r="N58" s="209"/>
      <c r="O58" s="209"/>
      <c r="P58" s="39"/>
    </row>
    <row r="59" spans="2:16" ht="30" customHeight="1" x14ac:dyDescent="0.15">
      <c r="B59" s="10"/>
      <c r="C59" s="325"/>
      <c r="D59" s="352"/>
      <c r="E59" s="165"/>
      <c r="F59" s="213" t="s">
        <v>191</v>
      </c>
      <c r="G59" s="387" t="s">
        <v>363</v>
      </c>
      <c r="H59" s="387"/>
      <c r="I59" s="387"/>
      <c r="J59" s="387"/>
      <c r="K59" s="388"/>
      <c r="L59" s="78"/>
      <c r="M59" s="9"/>
      <c r="N59" s="209"/>
      <c r="O59" s="209"/>
      <c r="P59" s="39"/>
    </row>
    <row r="60" spans="2:16" ht="30" customHeight="1" x14ac:dyDescent="0.15">
      <c r="B60" s="10"/>
      <c r="C60" s="325"/>
      <c r="D60" s="352"/>
      <c r="E60" s="165"/>
      <c r="F60" s="213" t="s">
        <v>191</v>
      </c>
      <c r="G60" s="387" t="s">
        <v>364</v>
      </c>
      <c r="H60" s="387"/>
      <c r="I60" s="387"/>
      <c r="J60" s="387"/>
      <c r="K60" s="388"/>
      <c r="L60" s="78"/>
      <c r="M60" s="9"/>
      <c r="N60" s="209"/>
      <c r="O60" s="209"/>
      <c r="P60" s="39"/>
    </row>
    <row r="61" spans="2:16" ht="30" customHeight="1" x14ac:dyDescent="0.15">
      <c r="B61" s="10"/>
      <c r="C61" s="325"/>
      <c r="D61" s="352"/>
      <c r="E61" s="165"/>
      <c r="F61" s="213" t="s">
        <v>191</v>
      </c>
      <c r="G61" s="387" t="s">
        <v>365</v>
      </c>
      <c r="H61" s="387"/>
      <c r="I61" s="387"/>
      <c r="J61" s="387"/>
      <c r="K61" s="388"/>
      <c r="L61" s="78"/>
      <c r="M61" s="9"/>
      <c r="N61" s="209"/>
      <c r="O61" s="209"/>
      <c r="P61" s="39"/>
    </row>
    <row r="62" spans="2:16" ht="30" customHeight="1" x14ac:dyDescent="0.15">
      <c r="B62" s="10"/>
      <c r="C62" s="325"/>
      <c r="D62" s="352"/>
      <c r="E62" s="165"/>
      <c r="F62" s="213" t="s">
        <v>191</v>
      </c>
      <c r="G62" s="387" t="s">
        <v>588</v>
      </c>
      <c r="H62" s="387"/>
      <c r="I62" s="387"/>
      <c r="J62" s="387"/>
      <c r="K62" s="388"/>
      <c r="L62" s="78"/>
      <c r="M62" s="9"/>
      <c r="N62" s="209"/>
      <c r="O62" s="209"/>
      <c r="P62" s="39"/>
    </row>
    <row r="63" spans="2:16" ht="30" customHeight="1" x14ac:dyDescent="0.15">
      <c r="B63" s="10"/>
      <c r="C63" s="325"/>
      <c r="D63" s="352"/>
      <c r="E63" s="165"/>
      <c r="F63" s="213" t="s">
        <v>191</v>
      </c>
      <c r="G63" s="387" t="s">
        <v>366</v>
      </c>
      <c r="H63" s="387"/>
      <c r="I63" s="387"/>
      <c r="J63" s="387"/>
      <c r="K63" s="388"/>
      <c r="L63" s="78"/>
      <c r="M63" s="9"/>
      <c r="N63" s="209"/>
      <c r="O63" s="209"/>
      <c r="P63" s="39"/>
    </row>
    <row r="64" spans="2:16" ht="30" customHeight="1" x14ac:dyDescent="0.15">
      <c r="B64" s="10"/>
      <c r="C64" s="325"/>
      <c r="D64" s="352"/>
      <c r="E64" s="165"/>
      <c r="F64" s="213" t="s">
        <v>191</v>
      </c>
      <c r="G64" s="387" t="s">
        <v>367</v>
      </c>
      <c r="H64" s="387"/>
      <c r="I64" s="387"/>
      <c r="J64" s="387"/>
      <c r="K64" s="388"/>
      <c r="L64" s="78"/>
      <c r="M64" s="9"/>
      <c r="N64" s="209"/>
      <c r="O64" s="209"/>
      <c r="P64" s="39"/>
    </row>
    <row r="65" spans="2:16" ht="30" customHeight="1" x14ac:dyDescent="0.15">
      <c r="B65" s="10"/>
      <c r="C65" s="325"/>
      <c r="D65" s="352"/>
      <c r="E65" s="165"/>
      <c r="F65" s="213" t="s">
        <v>191</v>
      </c>
      <c r="G65" s="387" t="s">
        <v>368</v>
      </c>
      <c r="H65" s="387"/>
      <c r="I65" s="387"/>
      <c r="J65" s="387"/>
      <c r="K65" s="388"/>
      <c r="L65" s="78"/>
      <c r="M65" s="9"/>
      <c r="N65" s="209"/>
      <c r="O65" s="209"/>
      <c r="P65" s="39"/>
    </row>
    <row r="66" spans="2:16" ht="30" customHeight="1" x14ac:dyDescent="0.15">
      <c r="B66" s="10"/>
      <c r="C66" s="325"/>
      <c r="D66" s="352"/>
      <c r="E66" s="165"/>
      <c r="F66" s="213" t="s">
        <v>191</v>
      </c>
      <c r="G66" s="387" t="s">
        <v>369</v>
      </c>
      <c r="H66" s="387"/>
      <c r="I66" s="387"/>
      <c r="J66" s="387"/>
      <c r="K66" s="388"/>
      <c r="L66" s="78"/>
      <c r="M66" s="9"/>
      <c r="N66" s="209"/>
      <c r="O66" s="209"/>
      <c r="P66" s="39"/>
    </row>
    <row r="67" spans="2:16" ht="30" customHeight="1" x14ac:dyDescent="0.15">
      <c r="B67" s="10"/>
      <c r="C67" s="325"/>
      <c r="D67" s="352"/>
      <c r="E67" s="165"/>
      <c r="F67" s="213" t="s">
        <v>191</v>
      </c>
      <c r="G67" s="387" t="s">
        <v>370</v>
      </c>
      <c r="H67" s="387"/>
      <c r="I67" s="387"/>
      <c r="J67" s="387"/>
      <c r="K67" s="388"/>
      <c r="L67" s="78"/>
      <c r="M67" s="9"/>
      <c r="N67" s="209"/>
      <c r="O67" s="209"/>
      <c r="P67" s="39"/>
    </row>
    <row r="68" spans="2:16" ht="30" customHeight="1" x14ac:dyDescent="0.15">
      <c r="B68" s="10"/>
      <c r="C68" s="325"/>
      <c r="D68" s="352"/>
      <c r="E68" s="165"/>
      <c r="F68" s="213" t="s">
        <v>191</v>
      </c>
      <c r="G68" s="387" t="s">
        <v>371</v>
      </c>
      <c r="H68" s="387"/>
      <c r="I68" s="387"/>
      <c r="J68" s="387"/>
      <c r="K68" s="388"/>
      <c r="L68" s="78"/>
      <c r="M68" s="9"/>
      <c r="N68" s="209"/>
      <c r="O68" s="209"/>
      <c r="P68" s="39"/>
    </row>
    <row r="69" spans="2:16" ht="30" customHeight="1" x14ac:dyDescent="0.15">
      <c r="B69" s="10"/>
      <c r="C69" s="325"/>
      <c r="D69" s="352"/>
      <c r="E69" s="165"/>
      <c r="F69" s="213" t="s">
        <v>191</v>
      </c>
      <c r="G69" s="387" t="s">
        <v>372</v>
      </c>
      <c r="H69" s="387"/>
      <c r="I69" s="387"/>
      <c r="J69" s="387"/>
      <c r="K69" s="388"/>
      <c r="L69" s="78"/>
      <c r="M69" s="9"/>
      <c r="N69" s="209"/>
      <c r="O69" s="209"/>
      <c r="P69" s="39"/>
    </row>
    <row r="70" spans="2:16" ht="30" customHeight="1" x14ac:dyDescent="0.15">
      <c r="B70" s="10"/>
      <c r="C70" s="325"/>
      <c r="D70" s="352"/>
      <c r="E70" s="165"/>
      <c r="F70" s="213" t="s">
        <v>191</v>
      </c>
      <c r="G70" s="387" t="s">
        <v>373</v>
      </c>
      <c r="H70" s="387"/>
      <c r="I70" s="387"/>
      <c r="J70" s="387"/>
      <c r="K70" s="388"/>
      <c r="L70" s="78"/>
      <c r="M70" s="9"/>
      <c r="N70" s="209"/>
      <c r="O70" s="209"/>
      <c r="P70" s="39"/>
    </row>
    <row r="71" spans="2:16" ht="30" customHeight="1" x14ac:dyDescent="0.15">
      <c r="B71" s="10"/>
      <c r="C71" s="350" t="str">
        <f>IF(AND(E71="□",F71="☑"),"入力間違い","   ")</f>
        <v xml:space="preserve">   </v>
      </c>
      <c r="D71" s="351"/>
      <c r="E71" s="213" t="s">
        <v>191</v>
      </c>
      <c r="F71" s="213" t="s">
        <v>191</v>
      </c>
      <c r="G71" s="387" t="s">
        <v>374</v>
      </c>
      <c r="H71" s="387"/>
      <c r="I71" s="387"/>
      <c r="J71" s="387"/>
      <c r="K71" s="388"/>
      <c r="L71" s="154"/>
      <c r="M71" s="9"/>
      <c r="N71" s="209"/>
      <c r="O71" s="209"/>
      <c r="P71" s="39"/>
    </row>
    <row r="72" spans="2:16" ht="30" customHeight="1" x14ac:dyDescent="0.15">
      <c r="B72" s="10"/>
      <c r="C72" s="325"/>
      <c r="D72" s="352"/>
      <c r="E72" s="165"/>
      <c r="F72" s="213" t="s">
        <v>191</v>
      </c>
      <c r="G72" s="387" t="s">
        <v>375</v>
      </c>
      <c r="H72" s="387"/>
      <c r="I72" s="387"/>
      <c r="J72" s="387"/>
      <c r="K72" s="388"/>
      <c r="L72" s="78"/>
      <c r="M72" s="9"/>
      <c r="N72" s="209"/>
      <c r="O72" s="209"/>
      <c r="P72" s="39"/>
    </row>
    <row r="73" spans="2:16" ht="30" customHeight="1" x14ac:dyDescent="0.15">
      <c r="B73" s="10"/>
      <c r="C73" s="350" t="str">
        <f t="shared" ref="C73:C74" si="2">IF(AND(E73="□",F73="☑"),"入力間違い","   ")</f>
        <v xml:space="preserve">   </v>
      </c>
      <c r="D73" s="351"/>
      <c r="E73" s="213" t="s">
        <v>191</v>
      </c>
      <c r="F73" s="213" t="s">
        <v>191</v>
      </c>
      <c r="G73" s="387" t="s">
        <v>376</v>
      </c>
      <c r="H73" s="387"/>
      <c r="I73" s="387"/>
      <c r="J73" s="387"/>
      <c r="K73" s="388"/>
      <c r="L73" s="154"/>
      <c r="M73" s="9"/>
      <c r="N73" s="209"/>
      <c r="O73" s="209"/>
      <c r="P73" s="39"/>
    </row>
    <row r="74" spans="2:16" ht="30" customHeight="1" x14ac:dyDescent="0.15">
      <c r="B74" s="10"/>
      <c r="C74" s="350" t="str">
        <f t="shared" si="2"/>
        <v xml:space="preserve">   </v>
      </c>
      <c r="D74" s="351"/>
      <c r="E74" s="213" t="s">
        <v>191</v>
      </c>
      <c r="F74" s="213" t="s">
        <v>191</v>
      </c>
      <c r="G74" s="357" t="s">
        <v>377</v>
      </c>
      <c r="H74" s="357"/>
      <c r="I74" s="357"/>
      <c r="J74" s="357"/>
      <c r="K74" s="358"/>
      <c r="L74" s="154"/>
      <c r="M74" s="9"/>
      <c r="N74" s="209"/>
      <c r="O74" s="209"/>
      <c r="P74" s="39"/>
    </row>
    <row r="75" spans="2:16" ht="30" customHeight="1" thickBot="1" x14ac:dyDescent="0.2">
      <c r="B75" s="10"/>
      <c r="C75" s="325"/>
      <c r="D75" s="352"/>
      <c r="E75" s="11"/>
      <c r="F75" s="340" t="s">
        <v>31</v>
      </c>
      <c r="G75" s="341"/>
      <c r="H75" s="450"/>
      <c r="I75" s="450"/>
      <c r="J75" s="450"/>
      <c r="K75" s="451"/>
      <c r="L75" s="76"/>
      <c r="M75" s="9"/>
      <c r="N75" s="209"/>
      <c r="O75" s="209"/>
      <c r="P75" s="39"/>
    </row>
    <row r="76" spans="2:16" ht="30" customHeight="1" x14ac:dyDescent="0.15">
      <c r="B76" s="10"/>
      <c r="C76" s="325"/>
      <c r="D76" s="326"/>
      <c r="E76" s="18"/>
      <c r="F76" s="424" t="s">
        <v>125</v>
      </c>
      <c r="G76" s="425"/>
      <c r="H76" s="425"/>
      <c r="I76" s="425"/>
      <c r="J76" s="425"/>
      <c r="K76" s="426"/>
      <c r="L76" s="76"/>
      <c r="M76" s="16"/>
      <c r="N76" s="40"/>
      <c r="O76" s="40"/>
      <c r="P76" s="39"/>
    </row>
    <row r="77" spans="2:16" ht="30" customHeight="1" x14ac:dyDescent="0.15">
      <c r="B77" s="12"/>
      <c r="C77" s="325"/>
      <c r="D77" s="326"/>
      <c r="E77" s="12"/>
      <c r="F77" s="213" t="s">
        <v>191</v>
      </c>
      <c r="G77" s="357" t="s">
        <v>380</v>
      </c>
      <c r="H77" s="357"/>
      <c r="I77" s="357"/>
      <c r="J77" s="357"/>
      <c r="K77" s="358"/>
      <c r="L77" s="76"/>
      <c r="M77" s="9"/>
      <c r="N77" s="209"/>
      <c r="O77" s="209"/>
      <c r="P77" s="39"/>
    </row>
    <row r="78" spans="2:16" ht="30" customHeight="1" x14ac:dyDescent="0.15">
      <c r="B78" s="10"/>
      <c r="C78" s="325"/>
      <c r="D78" s="326"/>
      <c r="E78" s="12"/>
      <c r="F78" s="427" t="s">
        <v>36</v>
      </c>
      <c r="G78" s="357"/>
      <c r="H78" s="357"/>
      <c r="I78" s="357"/>
      <c r="J78" s="357"/>
      <c r="K78" s="358"/>
      <c r="L78" s="76"/>
      <c r="M78" s="16"/>
      <c r="N78" s="40"/>
      <c r="O78" s="40"/>
      <c r="P78" s="39"/>
    </row>
    <row r="79" spans="2:16" ht="30" customHeight="1" thickBot="1" x14ac:dyDescent="0.2">
      <c r="B79" s="19"/>
      <c r="C79" s="372"/>
      <c r="D79" s="373"/>
      <c r="E79" s="19"/>
      <c r="F79" s="214" t="s">
        <v>191</v>
      </c>
      <c r="G79" s="416" t="s">
        <v>381</v>
      </c>
      <c r="H79" s="416"/>
      <c r="I79" s="416"/>
      <c r="J79" s="416"/>
      <c r="K79" s="417"/>
      <c r="L79" s="78"/>
      <c r="M79" s="9"/>
      <c r="N79" s="209"/>
      <c r="O79" s="209"/>
      <c r="P79" s="39"/>
    </row>
    <row r="80" spans="2:16" ht="30" customHeight="1" thickBot="1" x14ac:dyDescent="0.2">
      <c r="B80" s="369" t="s">
        <v>35</v>
      </c>
      <c r="C80" s="370"/>
      <c r="D80" s="370"/>
      <c r="E80" s="370"/>
      <c r="F80" s="370"/>
      <c r="G80" s="370"/>
      <c r="H80" s="370"/>
      <c r="I80" s="370"/>
      <c r="J80" s="370"/>
      <c r="K80" s="371"/>
      <c r="L80" s="78"/>
      <c r="M80" s="9"/>
      <c r="N80" s="209"/>
      <c r="O80" s="209"/>
      <c r="P80" s="39"/>
    </row>
    <row r="81" spans="2:16" ht="30" customHeight="1" thickBot="1" x14ac:dyDescent="0.2">
      <c r="B81" s="382" t="s">
        <v>138</v>
      </c>
      <c r="C81" s="383"/>
      <c r="D81" s="383"/>
      <c r="E81" s="383"/>
      <c r="F81" s="383"/>
      <c r="G81" s="383"/>
      <c r="H81" s="383"/>
      <c r="I81" s="383"/>
      <c r="J81" s="383"/>
      <c r="K81" s="384"/>
      <c r="L81" s="82"/>
      <c r="M81" s="9"/>
      <c r="N81" s="209"/>
      <c r="O81" s="209"/>
      <c r="P81" s="39"/>
    </row>
    <row r="82" spans="2:16" ht="24.75" customHeight="1" x14ac:dyDescent="0.15">
      <c r="B82" s="412" t="s">
        <v>149</v>
      </c>
      <c r="C82" s="413"/>
      <c r="D82" s="413"/>
      <c r="E82" s="413"/>
      <c r="F82" s="414" t="s">
        <v>68</v>
      </c>
      <c r="G82" s="413"/>
      <c r="H82" s="413"/>
      <c r="I82" s="413"/>
      <c r="J82" s="413"/>
      <c r="K82" s="415"/>
      <c r="L82" s="78"/>
      <c r="M82" s="9"/>
      <c r="N82" s="209"/>
      <c r="O82" s="209"/>
      <c r="P82" s="39"/>
    </row>
    <row r="83" spans="2:16" ht="24.75" customHeight="1" x14ac:dyDescent="0.15">
      <c r="B83" s="376" t="s">
        <v>146</v>
      </c>
      <c r="C83" s="377"/>
      <c r="D83" s="377"/>
      <c r="E83" s="377"/>
      <c r="F83" s="359" t="s">
        <v>343</v>
      </c>
      <c r="G83" s="360"/>
      <c r="H83" s="360"/>
      <c r="I83" s="360"/>
      <c r="J83" s="360"/>
      <c r="K83" s="361"/>
      <c r="L83" s="78"/>
      <c r="M83" s="9"/>
      <c r="N83" s="209"/>
      <c r="O83" s="209"/>
      <c r="P83" s="39"/>
    </row>
    <row r="84" spans="2:16" ht="24.75" customHeight="1" x14ac:dyDescent="0.15">
      <c r="B84" s="376" t="s">
        <v>147</v>
      </c>
      <c r="C84" s="377"/>
      <c r="D84" s="377"/>
      <c r="E84" s="377"/>
      <c r="F84" s="422" t="s">
        <v>99</v>
      </c>
      <c r="G84" s="377"/>
      <c r="H84" s="377"/>
      <c r="I84" s="377"/>
      <c r="J84" s="377"/>
      <c r="K84" s="423"/>
      <c r="L84" s="78"/>
      <c r="M84" s="15"/>
      <c r="N84" s="8"/>
      <c r="O84" s="8"/>
      <c r="P84" s="39"/>
    </row>
    <row r="85" spans="2:16" ht="24.75" customHeight="1" thickBot="1" x14ac:dyDescent="0.2">
      <c r="B85" s="378" t="s">
        <v>148</v>
      </c>
      <c r="C85" s="363"/>
      <c r="D85" s="363"/>
      <c r="E85" s="363"/>
      <c r="F85" s="362"/>
      <c r="G85" s="363"/>
      <c r="H85" s="363"/>
      <c r="I85" s="363"/>
      <c r="J85" s="363"/>
      <c r="K85" s="364"/>
      <c r="L85" s="78"/>
      <c r="M85" s="15"/>
      <c r="N85" s="8"/>
      <c r="O85" s="8"/>
      <c r="P85" s="39"/>
    </row>
    <row r="86" spans="2:16" ht="24.75" customHeight="1" thickBot="1" x14ac:dyDescent="0.2">
      <c r="B86" s="32"/>
      <c r="C86" s="42" t="s">
        <v>106</v>
      </c>
      <c r="D86" s="48"/>
      <c r="E86" s="203"/>
      <c r="F86" s="41" t="s">
        <v>107</v>
      </c>
      <c r="G86" s="46"/>
      <c r="H86" s="44" t="s">
        <v>133</v>
      </c>
      <c r="I86" s="181"/>
      <c r="J86" s="182" t="s">
        <v>134</v>
      </c>
      <c r="K86" s="44"/>
      <c r="L86" s="76"/>
      <c r="M86" s="9"/>
      <c r="N86" s="150"/>
      <c r="O86" s="209"/>
      <c r="P86" s="39"/>
    </row>
    <row r="87" spans="2:16" ht="30" customHeight="1" x14ac:dyDescent="0.15">
      <c r="B87" s="65" t="s">
        <v>6</v>
      </c>
      <c r="C87" s="134"/>
      <c r="D87" s="134"/>
      <c r="E87" s="134"/>
      <c r="F87" s="134"/>
      <c r="G87" s="134"/>
      <c r="H87" s="212"/>
      <c r="I87" s="212"/>
      <c r="J87" s="212"/>
      <c r="K87" s="212"/>
      <c r="L87" s="79"/>
      <c r="M87" s="15" t="s">
        <v>6</v>
      </c>
      <c r="N87" s="8"/>
      <c r="O87" s="8"/>
      <c r="P87" s="39"/>
    </row>
    <row r="88" spans="2:16" ht="30" customHeight="1" thickBot="1" x14ac:dyDescent="0.2">
      <c r="B88" s="194"/>
      <c r="C88" s="21"/>
      <c r="D88" s="21"/>
      <c r="E88" s="21"/>
      <c r="F88" s="21"/>
      <c r="G88" s="193"/>
      <c r="H88" s="193"/>
      <c r="I88" s="193"/>
      <c r="J88" s="193"/>
      <c r="K88" s="152"/>
      <c r="L88" s="80"/>
      <c r="M88" s="28"/>
      <c r="N88" s="193"/>
      <c r="O88" s="193"/>
      <c r="P88" s="39"/>
    </row>
    <row r="89" spans="2:16" ht="30" customHeight="1" x14ac:dyDescent="0.15">
      <c r="B89" s="22" t="s">
        <v>25</v>
      </c>
      <c r="C89" s="338" t="s">
        <v>26</v>
      </c>
      <c r="D89" s="339"/>
      <c r="E89" s="205" t="s">
        <v>9</v>
      </c>
      <c r="F89" s="335" t="s">
        <v>10</v>
      </c>
      <c r="G89" s="336"/>
      <c r="H89" s="336"/>
      <c r="I89" s="336"/>
      <c r="J89" s="336"/>
      <c r="K89" s="337"/>
      <c r="L89" s="76"/>
      <c r="M89" s="14"/>
      <c r="N89" s="68"/>
      <c r="O89" s="68"/>
      <c r="P89" s="39"/>
    </row>
    <row r="90" spans="2:16" ht="30" customHeight="1" x14ac:dyDescent="0.15">
      <c r="B90" s="4" t="s">
        <v>112</v>
      </c>
      <c r="C90" s="331" t="s">
        <v>113</v>
      </c>
      <c r="D90" s="332"/>
      <c r="E90" s="165"/>
      <c r="F90" s="213" t="s">
        <v>191</v>
      </c>
      <c r="G90" s="367" t="s">
        <v>382</v>
      </c>
      <c r="H90" s="367"/>
      <c r="I90" s="367"/>
      <c r="J90" s="367"/>
      <c r="K90" s="368"/>
      <c r="L90" s="78"/>
      <c r="M90" s="9"/>
      <c r="N90" s="209"/>
      <c r="O90" s="209"/>
      <c r="P90" s="39"/>
    </row>
    <row r="91" spans="2:16" ht="30" customHeight="1" x14ac:dyDescent="0.15">
      <c r="B91" s="10"/>
      <c r="C91" s="325"/>
      <c r="D91" s="352"/>
      <c r="E91" s="165"/>
      <c r="F91" s="213" t="s">
        <v>191</v>
      </c>
      <c r="G91" s="357" t="s">
        <v>383</v>
      </c>
      <c r="H91" s="357"/>
      <c r="I91" s="357"/>
      <c r="J91" s="357"/>
      <c r="K91" s="358"/>
      <c r="L91" s="78"/>
      <c r="M91" s="9"/>
      <c r="N91" s="209"/>
      <c r="O91" s="209"/>
      <c r="P91" s="39"/>
    </row>
    <row r="92" spans="2:16" ht="30" customHeight="1" x14ac:dyDescent="0.15">
      <c r="B92" s="10"/>
      <c r="C92" s="325"/>
      <c r="D92" s="352"/>
      <c r="E92" s="165"/>
      <c r="F92" s="213" t="s">
        <v>191</v>
      </c>
      <c r="G92" s="387" t="s">
        <v>384</v>
      </c>
      <c r="H92" s="387"/>
      <c r="I92" s="387"/>
      <c r="J92" s="387"/>
      <c r="K92" s="388"/>
      <c r="L92" s="78"/>
      <c r="M92" s="9"/>
      <c r="N92" s="209"/>
      <c r="O92" s="209"/>
      <c r="P92" s="39"/>
    </row>
    <row r="93" spans="2:16" ht="30" customHeight="1" x14ac:dyDescent="0.15">
      <c r="B93" s="10"/>
      <c r="C93" s="350" t="str">
        <f t="shared" ref="C93:C94" si="3">IF(AND(E93="□",F93="☑"),"入力間違い","   ")</f>
        <v xml:space="preserve">   </v>
      </c>
      <c r="D93" s="351"/>
      <c r="E93" s="213" t="s">
        <v>191</v>
      </c>
      <c r="F93" s="213" t="s">
        <v>191</v>
      </c>
      <c r="G93" s="357" t="s">
        <v>385</v>
      </c>
      <c r="H93" s="357"/>
      <c r="I93" s="357"/>
      <c r="J93" s="357"/>
      <c r="K93" s="358"/>
      <c r="L93" s="78"/>
      <c r="M93" s="9"/>
      <c r="N93" s="209"/>
      <c r="O93" s="209"/>
      <c r="P93" s="39"/>
    </row>
    <row r="94" spans="2:16" ht="30" customHeight="1" x14ac:dyDescent="0.15">
      <c r="B94" s="10"/>
      <c r="C94" s="350" t="str">
        <f t="shared" si="3"/>
        <v xml:space="preserve">   </v>
      </c>
      <c r="D94" s="351"/>
      <c r="E94" s="213" t="s">
        <v>191</v>
      </c>
      <c r="F94" s="213" t="s">
        <v>191</v>
      </c>
      <c r="G94" s="357" t="s">
        <v>386</v>
      </c>
      <c r="H94" s="357"/>
      <c r="I94" s="357"/>
      <c r="J94" s="357"/>
      <c r="K94" s="358"/>
      <c r="L94" s="78"/>
      <c r="M94" s="9"/>
      <c r="N94" s="209"/>
      <c r="O94" s="209"/>
      <c r="P94" s="39"/>
    </row>
    <row r="95" spans="2:16" ht="30" customHeight="1" x14ac:dyDescent="0.15">
      <c r="B95" s="10"/>
      <c r="C95" s="325"/>
      <c r="D95" s="352"/>
      <c r="E95" s="165"/>
      <c r="F95" s="213" t="s">
        <v>191</v>
      </c>
      <c r="G95" s="357" t="s">
        <v>387</v>
      </c>
      <c r="H95" s="357"/>
      <c r="I95" s="357"/>
      <c r="J95" s="357"/>
      <c r="K95" s="358"/>
      <c r="L95" s="78"/>
      <c r="M95" s="9"/>
      <c r="N95" s="209"/>
      <c r="O95" s="209"/>
      <c r="P95" s="39"/>
    </row>
    <row r="96" spans="2:16" ht="30" customHeight="1" x14ac:dyDescent="0.15">
      <c r="B96" s="10"/>
      <c r="C96" s="325"/>
      <c r="D96" s="352"/>
      <c r="E96" s="165"/>
      <c r="F96" s="213" t="s">
        <v>191</v>
      </c>
      <c r="G96" s="357" t="s">
        <v>388</v>
      </c>
      <c r="H96" s="357"/>
      <c r="I96" s="357"/>
      <c r="J96" s="357"/>
      <c r="K96" s="358"/>
      <c r="L96" s="78"/>
      <c r="M96" s="9"/>
      <c r="N96" s="209"/>
      <c r="O96" s="209"/>
      <c r="P96" s="39"/>
    </row>
    <row r="97" spans="2:16" ht="30" customHeight="1" x14ac:dyDescent="0.15">
      <c r="B97" s="10"/>
      <c r="C97" s="325"/>
      <c r="D97" s="352"/>
      <c r="E97" s="165"/>
      <c r="F97" s="213" t="s">
        <v>191</v>
      </c>
      <c r="G97" s="357" t="s">
        <v>389</v>
      </c>
      <c r="H97" s="357"/>
      <c r="I97" s="357"/>
      <c r="J97" s="357"/>
      <c r="K97" s="358"/>
      <c r="L97" s="78"/>
      <c r="M97" s="9"/>
      <c r="N97" s="209"/>
      <c r="O97" s="209"/>
      <c r="P97" s="39"/>
    </row>
    <row r="98" spans="2:16" ht="30" customHeight="1" x14ac:dyDescent="0.15">
      <c r="B98" s="10"/>
      <c r="C98" s="350" t="str">
        <f t="shared" ref="C98:C99" si="4">IF(AND(E98="□",F98="☑"),"入力間違い","   ")</f>
        <v xml:space="preserve">   </v>
      </c>
      <c r="D98" s="351"/>
      <c r="E98" s="213" t="s">
        <v>191</v>
      </c>
      <c r="F98" s="213" t="s">
        <v>191</v>
      </c>
      <c r="G98" s="387" t="s">
        <v>390</v>
      </c>
      <c r="H98" s="387"/>
      <c r="I98" s="387"/>
      <c r="J98" s="387"/>
      <c r="K98" s="388"/>
      <c r="L98" s="78"/>
      <c r="M98" s="9"/>
      <c r="N98" s="209"/>
      <c r="O98" s="209"/>
      <c r="P98" s="39"/>
    </row>
    <row r="99" spans="2:16" ht="30" customHeight="1" x14ac:dyDescent="0.15">
      <c r="B99" s="10"/>
      <c r="C99" s="350" t="str">
        <f t="shared" si="4"/>
        <v xml:space="preserve">   </v>
      </c>
      <c r="D99" s="351"/>
      <c r="E99" s="213" t="s">
        <v>191</v>
      </c>
      <c r="F99" s="213" t="s">
        <v>191</v>
      </c>
      <c r="G99" s="357" t="s">
        <v>391</v>
      </c>
      <c r="H99" s="357"/>
      <c r="I99" s="357"/>
      <c r="J99" s="357"/>
      <c r="K99" s="358"/>
      <c r="L99" s="78"/>
      <c r="M99" s="9"/>
      <c r="N99" s="209"/>
      <c r="O99" s="209"/>
      <c r="P99" s="39"/>
    </row>
    <row r="100" spans="2:16" ht="30" customHeight="1" thickBot="1" x14ac:dyDescent="0.2">
      <c r="B100" s="12"/>
      <c r="C100" s="325"/>
      <c r="D100" s="352"/>
      <c r="E100" s="49"/>
      <c r="F100" s="340" t="s">
        <v>31</v>
      </c>
      <c r="G100" s="341"/>
      <c r="H100" s="450"/>
      <c r="I100" s="450"/>
      <c r="J100" s="450"/>
      <c r="K100" s="451"/>
      <c r="L100" s="76"/>
      <c r="M100" s="9"/>
      <c r="N100" s="209"/>
      <c r="O100" s="209"/>
      <c r="P100" s="39"/>
    </row>
    <row r="101" spans="2:16" ht="30" customHeight="1" x14ac:dyDescent="0.15">
      <c r="B101" s="10"/>
      <c r="C101" s="325"/>
      <c r="D101" s="326"/>
      <c r="E101" s="18"/>
      <c r="F101" s="424" t="s">
        <v>125</v>
      </c>
      <c r="G101" s="425"/>
      <c r="H101" s="425"/>
      <c r="I101" s="425"/>
      <c r="J101" s="425"/>
      <c r="K101" s="426"/>
      <c r="L101" s="76"/>
      <c r="M101" s="16"/>
      <c r="N101" s="40"/>
      <c r="O101" s="40"/>
      <c r="P101" s="39"/>
    </row>
    <row r="102" spans="2:16" ht="30" customHeight="1" x14ac:dyDescent="0.15">
      <c r="B102" s="12"/>
      <c r="C102" s="325"/>
      <c r="D102" s="326"/>
      <c r="E102" s="12"/>
      <c r="F102" s="213" t="s">
        <v>191</v>
      </c>
      <c r="G102" s="357" t="s">
        <v>559</v>
      </c>
      <c r="H102" s="357"/>
      <c r="I102" s="357"/>
      <c r="J102" s="357"/>
      <c r="K102" s="358"/>
      <c r="L102" s="76"/>
      <c r="M102" s="9"/>
      <c r="N102" s="209"/>
      <c r="O102" s="209"/>
      <c r="P102" s="39"/>
    </row>
    <row r="103" spans="2:16" ht="30" customHeight="1" x14ac:dyDescent="0.15">
      <c r="B103" s="10"/>
      <c r="C103" s="325"/>
      <c r="D103" s="326"/>
      <c r="E103" s="12"/>
      <c r="F103" s="427" t="s">
        <v>36</v>
      </c>
      <c r="G103" s="357"/>
      <c r="H103" s="357"/>
      <c r="I103" s="357"/>
      <c r="J103" s="357"/>
      <c r="K103" s="358"/>
      <c r="L103" s="76"/>
      <c r="M103" s="16"/>
      <c r="N103" s="40"/>
      <c r="O103" s="40"/>
      <c r="P103" s="39"/>
    </row>
    <row r="104" spans="2:16" ht="30" customHeight="1" thickBot="1" x14ac:dyDescent="0.2">
      <c r="B104" s="19"/>
      <c r="C104" s="372"/>
      <c r="D104" s="373"/>
      <c r="E104" s="19"/>
      <c r="F104" s="214" t="s">
        <v>191</v>
      </c>
      <c r="G104" s="416" t="s">
        <v>560</v>
      </c>
      <c r="H104" s="416"/>
      <c r="I104" s="416"/>
      <c r="J104" s="416"/>
      <c r="K104" s="417"/>
      <c r="L104" s="78"/>
      <c r="M104" s="9"/>
      <c r="N104" s="209"/>
      <c r="O104" s="209"/>
      <c r="P104" s="39"/>
    </row>
    <row r="105" spans="2:16" ht="30" customHeight="1" thickBot="1" x14ac:dyDescent="0.2">
      <c r="B105" s="369" t="s">
        <v>35</v>
      </c>
      <c r="C105" s="370"/>
      <c r="D105" s="370"/>
      <c r="E105" s="370"/>
      <c r="F105" s="370"/>
      <c r="G105" s="370"/>
      <c r="H105" s="370"/>
      <c r="I105" s="370"/>
      <c r="J105" s="370"/>
      <c r="K105" s="371"/>
      <c r="L105" s="78"/>
      <c r="M105" s="9"/>
      <c r="N105" s="209"/>
      <c r="O105" s="209"/>
      <c r="P105" s="39"/>
    </row>
    <row r="106" spans="2:16" ht="30" customHeight="1" thickBot="1" x14ac:dyDescent="0.2">
      <c r="B106" s="382" t="s">
        <v>139</v>
      </c>
      <c r="C106" s="383"/>
      <c r="D106" s="383"/>
      <c r="E106" s="383"/>
      <c r="F106" s="383"/>
      <c r="G106" s="383"/>
      <c r="H106" s="383"/>
      <c r="I106" s="383"/>
      <c r="J106" s="383"/>
      <c r="K106" s="384"/>
      <c r="L106" s="78"/>
      <c r="M106" s="9"/>
      <c r="N106" s="209"/>
      <c r="O106" s="209"/>
      <c r="P106" s="39"/>
    </row>
    <row r="107" spans="2:16" ht="24.75" customHeight="1" x14ac:dyDescent="0.15">
      <c r="B107" s="412" t="s">
        <v>149</v>
      </c>
      <c r="C107" s="413"/>
      <c r="D107" s="413"/>
      <c r="E107" s="413"/>
      <c r="F107" s="389" t="s">
        <v>68</v>
      </c>
      <c r="G107" s="390"/>
      <c r="H107" s="390"/>
      <c r="I107" s="390"/>
      <c r="J107" s="390"/>
      <c r="K107" s="391"/>
      <c r="L107" s="78"/>
      <c r="M107" s="9"/>
      <c r="N107" s="209"/>
      <c r="O107" s="209"/>
      <c r="P107" s="39"/>
    </row>
    <row r="108" spans="2:16" ht="24.75" customHeight="1" x14ac:dyDescent="0.15">
      <c r="B108" s="376" t="s">
        <v>146</v>
      </c>
      <c r="C108" s="377"/>
      <c r="D108" s="377"/>
      <c r="E108" s="377"/>
      <c r="F108" s="359" t="s">
        <v>343</v>
      </c>
      <c r="G108" s="360"/>
      <c r="H108" s="360"/>
      <c r="I108" s="360"/>
      <c r="J108" s="360"/>
      <c r="K108" s="361"/>
      <c r="L108" s="78"/>
      <c r="M108" s="9"/>
      <c r="N108" s="209"/>
      <c r="O108" s="209"/>
      <c r="P108" s="39"/>
    </row>
    <row r="109" spans="2:16" ht="24.75" customHeight="1" x14ac:dyDescent="0.15">
      <c r="B109" s="376" t="s">
        <v>147</v>
      </c>
      <c r="C109" s="377"/>
      <c r="D109" s="377"/>
      <c r="E109" s="377"/>
      <c r="F109" s="359" t="s">
        <v>99</v>
      </c>
      <c r="G109" s="360"/>
      <c r="H109" s="360"/>
      <c r="I109" s="360"/>
      <c r="J109" s="360"/>
      <c r="K109" s="361"/>
      <c r="L109" s="78"/>
      <c r="M109" s="15"/>
      <c r="N109" s="8"/>
      <c r="O109" s="8"/>
      <c r="P109" s="39"/>
    </row>
    <row r="110" spans="2:16" ht="24.75" customHeight="1" thickBot="1" x14ac:dyDescent="0.2">
      <c r="B110" s="378" t="s">
        <v>148</v>
      </c>
      <c r="C110" s="363"/>
      <c r="D110" s="363"/>
      <c r="E110" s="363"/>
      <c r="F110" s="362"/>
      <c r="G110" s="363"/>
      <c r="H110" s="363"/>
      <c r="I110" s="363"/>
      <c r="J110" s="363"/>
      <c r="K110" s="364"/>
      <c r="L110" s="78"/>
      <c r="M110" s="15"/>
      <c r="N110" s="8"/>
      <c r="O110" s="8"/>
      <c r="P110" s="39"/>
    </row>
    <row r="111" spans="2:16" ht="24.75" customHeight="1" thickBot="1" x14ac:dyDescent="0.2">
      <c r="B111" s="32"/>
      <c r="C111" s="42" t="s">
        <v>106</v>
      </c>
      <c r="D111" s="48"/>
      <c r="E111" s="203"/>
      <c r="F111" s="41" t="s">
        <v>107</v>
      </c>
      <c r="G111" s="46"/>
      <c r="H111" s="44" t="s">
        <v>133</v>
      </c>
      <c r="I111" s="181"/>
      <c r="J111" s="182" t="s">
        <v>134</v>
      </c>
      <c r="K111" s="44"/>
      <c r="L111" s="76"/>
      <c r="M111" s="9"/>
      <c r="N111" s="150"/>
      <c r="O111" s="209"/>
      <c r="P111" s="39"/>
    </row>
    <row r="112" spans="2:16" ht="30" customHeight="1" x14ac:dyDescent="0.15">
      <c r="B112" s="65" t="s">
        <v>6</v>
      </c>
      <c r="C112" s="134"/>
      <c r="D112" s="134"/>
      <c r="E112" s="134"/>
      <c r="F112" s="134"/>
      <c r="G112" s="134"/>
      <c r="H112" s="212"/>
      <c r="I112" s="212"/>
      <c r="J112" s="212"/>
      <c r="K112" s="212"/>
      <c r="L112" s="79"/>
      <c r="M112" s="15"/>
      <c r="N112" s="8"/>
      <c r="O112" s="8"/>
      <c r="P112" s="39"/>
    </row>
    <row r="113" spans="2:16" ht="30" customHeight="1" thickBot="1" x14ac:dyDescent="0.2">
      <c r="B113" s="9"/>
      <c r="C113" s="9"/>
      <c r="D113" s="9"/>
      <c r="E113" s="9"/>
      <c r="F113" s="9"/>
      <c r="G113" s="27"/>
      <c r="H113" s="27"/>
      <c r="I113" s="27"/>
      <c r="J113" s="27"/>
      <c r="K113" s="27"/>
      <c r="L113" s="83"/>
      <c r="M113" s="9"/>
      <c r="N113" s="209"/>
      <c r="O113" s="209"/>
      <c r="P113" s="39"/>
    </row>
    <row r="114" spans="2:16" ht="30" customHeight="1" x14ac:dyDescent="0.15">
      <c r="B114" s="22" t="s">
        <v>25</v>
      </c>
      <c r="C114" s="338" t="s">
        <v>26</v>
      </c>
      <c r="D114" s="339"/>
      <c r="E114" s="205" t="s">
        <v>9</v>
      </c>
      <c r="F114" s="335" t="s">
        <v>10</v>
      </c>
      <c r="G114" s="336"/>
      <c r="H114" s="336"/>
      <c r="I114" s="336"/>
      <c r="J114" s="336"/>
      <c r="K114" s="337"/>
      <c r="L114" s="76"/>
      <c r="M114" s="14"/>
      <c r="N114" s="68"/>
      <c r="O114" s="68"/>
      <c r="P114" s="39"/>
    </row>
    <row r="115" spans="2:16" ht="30" customHeight="1" x14ac:dyDescent="0.15">
      <c r="B115" s="5" t="s">
        <v>114</v>
      </c>
      <c r="C115" s="331" t="s">
        <v>115</v>
      </c>
      <c r="D115" s="332"/>
      <c r="E115" s="165"/>
      <c r="F115" s="213" t="s">
        <v>191</v>
      </c>
      <c r="G115" s="374" t="s">
        <v>392</v>
      </c>
      <c r="H115" s="374"/>
      <c r="I115" s="374"/>
      <c r="J115" s="374"/>
      <c r="K115" s="375"/>
      <c r="L115" s="78"/>
      <c r="M115" s="9"/>
      <c r="N115" s="209"/>
      <c r="O115" s="209"/>
      <c r="P115" s="39"/>
    </row>
    <row r="116" spans="2:16" ht="30" customHeight="1" x14ac:dyDescent="0.15">
      <c r="B116" s="17"/>
      <c r="C116" s="348"/>
      <c r="D116" s="349"/>
      <c r="E116" s="165"/>
      <c r="F116" s="213" t="s">
        <v>191</v>
      </c>
      <c r="G116" s="355" t="s">
        <v>393</v>
      </c>
      <c r="H116" s="355"/>
      <c r="I116" s="355"/>
      <c r="J116" s="355"/>
      <c r="K116" s="356"/>
      <c r="L116" s="78"/>
      <c r="M116" s="9"/>
      <c r="N116" s="209"/>
      <c r="O116" s="209"/>
      <c r="P116" s="39"/>
    </row>
    <row r="117" spans="2:16" ht="30" customHeight="1" x14ac:dyDescent="0.15">
      <c r="B117" s="10"/>
      <c r="C117" s="325"/>
      <c r="D117" s="352"/>
      <c r="E117" s="165"/>
      <c r="F117" s="213" t="s">
        <v>191</v>
      </c>
      <c r="G117" s="355" t="s">
        <v>394</v>
      </c>
      <c r="H117" s="355"/>
      <c r="I117" s="355"/>
      <c r="J117" s="355"/>
      <c r="K117" s="356"/>
      <c r="L117" s="78"/>
      <c r="M117" s="9"/>
      <c r="N117" s="209"/>
      <c r="O117" s="209"/>
      <c r="P117" s="39"/>
    </row>
    <row r="118" spans="2:16" ht="30" customHeight="1" x14ac:dyDescent="0.15">
      <c r="B118" s="10"/>
      <c r="C118" s="325"/>
      <c r="D118" s="352"/>
      <c r="E118" s="165"/>
      <c r="F118" s="213" t="s">
        <v>191</v>
      </c>
      <c r="G118" s="355" t="s">
        <v>395</v>
      </c>
      <c r="H118" s="355"/>
      <c r="I118" s="355"/>
      <c r="J118" s="355"/>
      <c r="K118" s="356"/>
      <c r="L118" s="78"/>
      <c r="M118" s="9"/>
      <c r="N118" s="209"/>
      <c r="O118" s="209"/>
      <c r="P118" s="39"/>
    </row>
    <row r="119" spans="2:16" ht="30" customHeight="1" x14ac:dyDescent="0.15">
      <c r="B119" s="10"/>
      <c r="C119" s="325"/>
      <c r="D119" s="352"/>
      <c r="E119" s="165"/>
      <c r="F119" s="213" t="s">
        <v>191</v>
      </c>
      <c r="G119" s="355" t="s">
        <v>396</v>
      </c>
      <c r="H119" s="355"/>
      <c r="I119" s="355"/>
      <c r="J119" s="355"/>
      <c r="K119" s="356"/>
      <c r="L119" s="78"/>
      <c r="M119" s="9"/>
      <c r="N119" s="209"/>
      <c r="O119" s="209"/>
      <c r="P119" s="39"/>
    </row>
    <row r="120" spans="2:16" ht="30" customHeight="1" x14ac:dyDescent="0.15">
      <c r="B120" s="10"/>
      <c r="C120" s="325"/>
      <c r="D120" s="352"/>
      <c r="E120" s="165"/>
      <c r="F120" s="213" t="s">
        <v>191</v>
      </c>
      <c r="G120" s="355" t="s">
        <v>397</v>
      </c>
      <c r="H120" s="355"/>
      <c r="I120" s="355"/>
      <c r="J120" s="355"/>
      <c r="K120" s="356"/>
      <c r="L120" s="78"/>
      <c r="M120" s="9"/>
      <c r="N120" s="209"/>
      <c r="O120" s="209"/>
      <c r="P120" s="39"/>
    </row>
    <row r="121" spans="2:16" ht="30" customHeight="1" x14ac:dyDescent="0.15">
      <c r="B121" s="10"/>
      <c r="C121" s="325"/>
      <c r="D121" s="352"/>
      <c r="E121" s="165"/>
      <c r="F121" s="213" t="s">
        <v>191</v>
      </c>
      <c r="G121" s="355" t="s">
        <v>398</v>
      </c>
      <c r="H121" s="355"/>
      <c r="I121" s="355"/>
      <c r="J121" s="355"/>
      <c r="K121" s="356"/>
      <c r="L121" s="78"/>
      <c r="M121" s="9"/>
      <c r="N121" s="209"/>
      <c r="O121" s="209"/>
      <c r="P121" s="39"/>
    </row>
    <row r="122" spans="2:16" ht="30" customHeight="1" x14ac:dyDescent="0.15">
      <c r="B122" s="10"/>
      <c r="C122" s="350" t="str">
        <f t="shared" ref="C122:C124" si="5">IF(AND(E122="□",F122="☑"),"入力間違い","   ")</f>
        <v xml:space="preserve">   </v>
      </c>
      <c r="D122" s="351"/>
      <c r="E122" s="213" t="s">
        <v>191</v>
      </c>
      <c r="F122" s="213" t="s">
        <v>191</v>
      </c>
      <c r="G122" s="355" t="s">
        <v>399</v>
      </c>
      <c r="H122" s="355"/>
      <c r="I122" s="355"/>
      <c r="J122" s="355"/>
      <c r="K122" s="356"/>
      <c r="L122" s="78"/>
      <c r="M122" s="9"/>
      <c r="N122" s="209"/>
      <c r="O122" s="209"/>
      <c r="P122" s="39"/>
    </row>
    <row r="123" spans="2:16" ht="30" customHeight="1" x14ac:dyDescent="0.15">
      <c r="B123" s="10"/>
      <c r="C123" s="350" t="str">
        <f t="shared" si="5"/>
        <v xml:space="preserve">   </v>
      </c>
      <c r="D123" s="351"/>
      <c r="E123" s="213" t="s">
        <v>191</v>
      </c>
      <c r="F123" s="213" t="s">
        <v>191</v>
      </c>
      <c r="G123" s="355" t="s">
        <v>400</v>
      </c>
      <c r="H123" s="355"/>
      <c r="I123" s="355"/>
      <c r="J123" s="355"/>
      <c r="K123" s="356"/>
      <c r="L123" s="78"/>
      <c r="M123" s="9"/>
      <c r="N123" s="209"/>
      <c r="O123" s="209"/>
      <c r="P123" s="39"/>
    </row>
    <row r="124" spans="2:16" ht="30" customHeight="1" x14ac:dyDescent="0.15">
      <c r="B124" s="10"/>
      <c r="C124" s="350" t="str">
        <f t="shared" si="5"/>
        <v xml:space="preserve">   </v>
      </c>
      <c r="D124" s="351"/>
      <c r="E124" s="213" t="s">
        <v>191</v>
      </c>
      <c r="F124" s="213" t="s">
        <v>191</v>
      </c>
      <c r="G124" s="355" t="s">
        <v>401</v>
      </c>
      <c r="H124" s="355"/>
      <c r="I124" s="355"/>
      <c r="J124" s="355"/>
      <c r="K124" s="356"/>
      <c r="L124" s="78"/>
      <c r="M124" s="9"/>
      <c r="N124" s="209"/>
      <c r="O124" s="209"/>
      <c r="P124" s="39"/>
    </row>
    <row r="125" spans="2:16" ht="30" customHeight="1" x14ac:dyDescent="0.15">
      <c r="B125" s="10"/>
      <c r="C125" s="325"/>
      <c r="D125" s="352"/>
      <c r="E125" s="165"/>
      <c r="F125" s="213" t="s">
        <v>191</v>
      </c>
      <c r="G125" s="355" t="s">
        <v>402</v>
      </c>
      <c r="H125" s="355"/>
      <c r="I125" s="355"/>
      <c r="J125" s="355"/>
      <c r="K125" s="356"/>
      <c r="L125" s="78"/>
      <c r="M125" s="9"/>
      <c r="N125" s="209"/>
      <c r="O125" s="209"/>
      <c r="P125" s="39"/>
    </row>
    <row r="126" spans="2:16" ht="30" customHeight="1" x14ac:dyDescent="0.15">
      <c r="B126" s="10"/>
      <c r="C126" s="325"/>
      <c r="D126" s="352"/>
      <c r="E126" s="165"/>
      <c r="F126" s="213" t="s">
        <v>191</v>
      </c>
      <c r="G126" s="355" t="s">
        <v>403</v>
      </c>
      <c r="H126" s="355"/>
      <c r="I126" s="355"/>
      <c r="J126" s="355"/>
      <c r="K126" s="356"/>
      <c r="L126" s="78"/>
      <c r="M126" s="9"/>
      <c r="N126" s="209"/>
      <c r="O126" s="209"/>
      <c r="P126" s="39"/>
    </row>
    <row r="127" spans="2:16" ht="30" customHeight="1" x14ac:dyDescent="0.15">
      <c r="B127" s="10"/>
      <c r="C127" s="350" t="str">
        <f t="shared" ref="C127:C129" si="6">IF(AND(E127="□",F127="☑"),"入力間違い","   ")</f>
        <v xml:space="preserve">   </v>
      </c>
      <c r="D127" s="351"/>
      <c r="E127" s="213" t="s">
        <v>191</v>
      </c>
      <c r="F127" s="213" t="s">
        <v>191</v>
      </c>
      <c r="G127" s="355" t="s">
        <v>404</v>
      </c>
      <c r="H127" s="355"/>
      <c r="I127" s="355"/>
      <c r="J127" s="355"/>
      <c r="K127" s="356"/>
      <c r="L127" s="78"/>
      <c r="M127" s="9"/>
      <c r="N127" s="209"/>
      <c r="O127" s="209"/>
      <c r="P127" s="39"/>
    </row>
    <row r="128" spans="2:16" ht="30" customHeight="1" x14ac:dyDescent="0.15">
      <c r="B128" s="10"/>
      <c r="C128" s="350" t="str">
        <f t="shared" si="6"/>
        <v xml:space="preserve">   </v>
      </c>
      <c r="D128" s="351"/>
      <c r="E128" s="213" t="s">
        <v>191</v>
      </c>
      <c r="F128" s="213" t="s">
        <v>191</v>
      </c>
      <c r="G128" s="355" t="s">
        <v>405</v>
      </c>
      <c r="H128" s="355"/>
      <c r="I128" s="355"/>
      <c r="J128" s="355"/>
      <c r="K128" s="356"/>
      <c r="L128" s="78"/>
      <c r="M128" s="9"/>
      <c r="N128" s="209"/>
      <c r="O128" s="209"/>
      <c r="P128" s="39"/>
    </row>
    <row r="129" spans="2:16" ht="30" customHeight="1" x14ac:dyDescent="0.15">
      <c r="B129" s="10"/>
      <c r="C129" s="350" t="str">
        <f t="shared" si="6"/>
        <v xml:space="preserve">   </v>
      </c>
      <c r="D129" s="351"/>
      <c r="E129" s="213" t="s">
        <v>191</v>
      </c>
      <c r="F129" s="213" t="s">
        <v>191</v>
      </c>
      <c r="G129" s="346" t="s">
        <v>406</v>
      </c>
      <c r="H129" s="346"/>
      <c r="I129" s="346"/>
      <c r="J129" s="346"/>
      <c r="K129" s="347"/>
      <c r="L129" s="78"/>
      <c r="M129" s="9"/>
      <c r="N129" s="209"/>
      <c r="O129" s="209"/>
      <c r="P129" s="39"/>
    </row>
    <row r="130" spans="2:16" ht="30" customHeight="1" thickBot="1" x14ac:dyDescent="0.2">
      <c r="B130" s="10"/>
      <c r="C130" s="325"/>
      <c r="D130" s="352"/>
      <c r="E130" s="188"/>
      <c r="F130" s="340" t="s">
        <v>31</v>
      </c>
      <c r="G130" s="341"/>
      <c r="H130" s="385"/>
      <c r="I130" s="385"/>
      <c r="J130" s="385"/>
      <c r="K130" s="386"/>
      <c r="L130" s="76"/>
      <c r="M130" s="9"/>
      <c r="N130" s="209"/>
      <c r="O130" s="209"/>
      <c r="P130" s="39"/>
    </row>
    <row r="131" spans="2:16" ht="30" customHeight="1" x14ac:dyDescent="0.15">
      <c r="B131" s="34"/>
      <c r="C131" s="365"/>
      <c r="D131" s="366"/>
      <c r="E131" s="33"/>
      <c r="F131" s="342" t="s">
        <v>166</v>
      </c>
      <c r="G131" s="343"/>
      <c r="H131" s="343"/>
      <c r="I131" s="343"/>
      <c r="J131" s="343"/>
      <c r="K131" s="344"/>
      <c r="L131" s="76"/>
      <c r="M131" s="9"/>
      <c r="N131" s="209"/>
      <c r="O131" s="209"/>
      <c r="P131" s="39"/>
    </row>
    <row r="132" spans="2:16" ht="30" customHeight="1" x14ac:dyDescent="0.15">
      <c r="B132" s="34"/>
      <c r="C132" s="365"/>
      <c r="D132" s="366"/>
      <c r="E132" s="34"/>
      <c r="F132" s="213" t="s">
        <v>191</v>
      </c>
      <c r="G132" s="355" t="s">
        <v>407</v>
      </c>
      <c r="H132" s="355"/>
      <c r="I132" s="355"/>
      <c r="J132" s="355"/>
      <c r="K132" s="356"/>
      <c r="L132" s="78"/>
      <c r="M132" s="9"/>
      <c r="N132" s="209"/>
      <c r="O132" s="209"/>
      <c r="P132" s="39"/>
    </row>
    <row r="133" spans="2:16" ht="30" customHeight="1" x14ac:dyDescent="0.15">
      <c r="B133" s="10"/>
      <c r="C133" s="325"/>
      <c r="D133" s="326"/>
      <c r="E133" s="12"/>
      <c r="F133" s="345" t="s">
        <v>167</v>
      </c>
      <c r="G133" s="346"/>
      <c r="H133" s="346"/>
      <c r="I133" s="346"/>
      <c r="J133" s="346"/>
      <c r="K133" s="347"/>
      <c r="L133" s="76"/>
      <c r="M133" s="16"/>
      <c r="N133" s="40"/>
      <c r="O133" s="40"/>
      <c r="P133" s="39"/>
    </row>
    <row r="134" spans="2:16" ht="30" customHeight="1" x14ac:dyDescent="0.15">
      <c r="B134" s="12"/>
      <c r="C134" s="325"/>
      <c r="D134" s="326"/>
      <c r="E134" s="12"/>
      <c r="F134" s="213" t="s">
        <v>191</v>
      </c>
      <c r="G134" s="355" t="s">
        <v>408</v>
      </c>
      <c r="H134" s="355"/>
      <c r="I134" s="355"/>
      <c r="J134" s="355"/>
      <c r="K134" s="356"/>
      <c r="L134" s="78"/>
      <c r="M134" s="9"/>
      <c r="N134" s="209"/>
      <c r="O134" s="209"/>
      <c r="P134" s="39"/>
    </row>
    <row r="135" spans="2:16" ht="30" customHeight="1" x14ac:dyDescent="0.15">
      <c r="B135" s="10"/>
      <c r="C135" s="325"/>
      <c r="D135" s="326"/>
      <c r="E135" s="12"/>
      <c r="F135" s="345" t="s">
        <v>168</v>
      </c>
      <c r="G135" s="346"/>
      <c r="H135" s="346"/>
      <c r="I135" s="346"/>
      <c r="J135" s="346"/>
      <c r="K135" s="347"/>
      <c r="L135" s="76"/>
      <c r="M135" s="16"/>
      <c r="N135" s="40"/>
      <c r="O135" s="40"/>
      <c r="P135" s="39"/>
    </row>
    <row r="136" spans="2:16" ht="30" customHeight="1" thickBot="1" x14ac:dyDescent="0.2">
      <c r="B136" s="12"/>
      <c r="C136" s="372"/>
      <c r="D136" s="373"/>
      <c r="E136" s="19"/>
      <c r="F136" s="214" t="s">
        <v>191</v>
      </c>
      <c r="G136" s="428" t="s">
        <v>409</v>
      </c>
      <c r="H136" s="428"/>
      <c r="I136" s="428"/>
      <c r="J136" s="428"/>
      <c r="K136" s="429"/>
      <c r="L136" s="76"/>
      <c r="M136" s="9"/>
      <c r="N136" s="209"/>
      <c r="O136" s="209"/>
      <c r="P136" s="39"/>
    </row>
    <row r="137" spans="2:16" ht="30" customHeight="1" thickBot="1" x14ac:dyDescent="0.2">
      <c r="B137" s="369" t="s">
        <v>35</v>
      </c>
      <c r="C137" s="370"/>
      <c r="D137" s="370"/>
      <c r="E137" s="370"/>
      <c r="F137" s="370"/>
      <c r="G137" s="370"/>
      <c r="H137" s="370"/>
      <c r="I137" s="370"/>
      <c r="J137" s="370"/>
      <c r="K137" s="371"/>
      <c r="L137" s="78"/>
      <c r="M137" s="9"/>
      <c r="N137" s="209"/>
      <c r="O137" s="209"/>
      <c r="P137" s="39"/>
    </row>
    <row r="138" spans="2:16" ht="30" customHeight="1" thickBot="1" x14ac:dyDescent="0.2">
      <c r="B138" s="382" t="s">
        <v>140</v>
      </c>
      <c r="C138" s="383"/>
      <c r="D138" s="383"/>
      <c r="E138" s="383"/>
      <c r="F138" s="383"/>
      <c r="G138" s="383"/>
      <c r="H138" s="383"/>
      <c r="I138" s="383"/>
      <c r="J138" s="383"/>
      <c r="K138" s="384"/>
      <c r="L138" s="78"/>
      <c r="M138" s="9"/>
      <c r="N138" s="209"/>
      <c r="O138" s="209"/>
      <c r="P138" s="39"/>
    </row>
    <row r="139" spans="2:16" ht="24.75" customHeight="1" x14ac:dyDescent="0.15">
      <c r="B139" s="412" t="s">
        <v>149</v>
      </c>
      <c r="C139" s="413"/>
      <c r="D139" s="413"/>
      <c r="E139" s="413"/>
      <c r="F139" s="389" t="s">
        <v>68</v>
      </c>
      <c r="G139" s="390"/>
      <c r="H139" s="390"/>
      <c r="I139" s="390"/>
      <c r="J139" s="390"/>
      <c r="K139" s="391"/>
      <c r="L139" s="78"/>
      <c r="M139" s="9"/>
      <c r="N139" s="209"/>
      <c r="O139" s="209"/>
      <c r="P139" s="39"/>
    </row>
    <row r="140" spans="2:16" ht="24.75" customHeight="1" x14ac:dyDescent="0.15">
      <c r="B140" s="376" t="s">
        <v>146</v>
      </c>
      <c r="C140" s="377"/>
      <c r="D140" s="377"/>
      <c r="E140" s="377"/>
      <c r="F140" s="359" t="s">
        <v>343</v>
      </c>
      <c r="G140" s="360"/>
      <c r="H140" s="360"/>
      <c r="I140" s="360"/>
      <c r="J140" s="360"/>
      <c r="K140" s="361"/>
      <c r="L140" s="78"/>
      <c r="M140" s="9"/>
      <c r="N140" s="209"/>
      <c r="O140" s="209"/>
      <c r="P140" s="39"/>
    </row>
    <row r="141" spans="2:16" ht="24.75" customHeight="1" x14ac:dyDescent="0.15">
      <c r="B141" s="376" t="s">
        <v>147</v>
      </c>
      <c r="C141" s="377"/>
      <c r="D141" s="377"/>
      <c r="E141" s="377"/>
      <c r="F141" s="359" t="s">
        <v>99</v>
      </c>
      <c r="G141" s="360"/>
      <c r="H141" s="360"/>
      <c r="I141" s="360"/>
      <c r="J141" s="360"/>
      <c r="K141" s="361"/>
      <c r="L141" s="78"/>
      <c r="M141" s="15"/>
      <c r="N141" s="156"/>
      <c r="O141" s="8"/>
      <c r="P141" s="39"/>
    </row>
    <row r="142" spans="2:16" ht="24.75" customHeight="1" thickBot="1" x14ac:dyDescent="0.2">
      <c r="B142" s="378" t="s">
        <v>148</v>
      </c>
      <c r="C142" s="363"/>
      <c r="D142" s="363"/>
      <c r="E142" s="363"/>
      <c r="F142" s="362"/>
      <c r="G142" s="363"/>
      <c r="H142" s="363"/>
      <c r="I142" s="363"/>
      <c r="J142" s="363"/>
      <c r="K142" s="364"/>
      <c r="L142" s="78"/>
      <c r="M142" s="15"/>
      <c r="N142" s="68"/>
      <c r="O142" s="68"/>
      <c r="P142" s="39"/>
    </row>
    <row r="143" spans="2:16" ht="24.75" customHeight="1" thickBot="1" x14ac:dyDescent="0.2">
      <c r="B143" s="32"/>
      <c r="C143" s="42" t="s">
        <v>106</v>
      </c>
      <c r="D143" s="48"/>
      <c r="E143" s="203"/>
      <c r="F143" s="41" t="s">
        <v>107</v>
      </c>
      <c r="G143" s="46"/>
      <c r="H143" s="44" t="s">
        <v>133</v>
      </c>
      <c r="I143" s="181"/>
      <c r="J143" s="182" t="s">
        <v>134</v>
      </c>
      <c r="K143" s="44"/>
      <c r="L143" s="76"/>
      <c r="M143" s="9"/>
      <c r="N143" s="155"/>
      <c r="O143" s="157"/>
      <c r="P143" s="39"/>
    </row>
    <row r="144" spans="2:16" ht="30" customHeight="1" x14ac:dyDescent="0.15">
      <c r="B144" s="65" t="s">
        <v>6</v>
      </c>
      <c r="C144" s="134"/>
      <c r="D144" s="134"/>
      <c r="E144" s="134"/>
      <c r="F144" s="134"/>
      <c r="G144" s="134"/>
      <c r="H144" s="212"/>
      <c r="I144" s="212"/>
      <c r="J144" s="212"/>
      <c r="K144" s="212"/>
      <c r="L144" s="79"/>
      <c r="M144" s="15"/>
      <c r="N144" s="8"/>
      <c r="O144" s="8"/>
      <c r="P144" s="39"/>
    </row>
    <row r="145" spans="2:16" ht="30" customHeight="1" thickBot="1" x14ac:dyDescent="0.2">
      <c r="B145" s="9"/>
      <c r="C145" s="14"/>
      <c r="D145" s="14"/>
      <c r="E145" s="14"/>
      <c r="F145" s="14"/>
      <c r="G145" s="28"/>
      <c r="H145" s="28"/>
      <c r="I145" s="28"/>
      <c r="J145" s="28"/>
      <c r="K145" s="28"/>
      <c r="L145" s="80"/>
      <c r="M145" s="15"/>
      <c r="N145" s="8"/>
      <c r="O145" s="8"/>
      <c r="P145" s="39"/>
    </row>
    <row r="146" spans="2:16" ht="30" customHeight="1" x14ac:dyDescent="0.15">
      <c r="B146" s="22" t="s">
        <v>25</v>
      </c>
      <c r="C146" s="338" t="s">
        <v>26</v>
      </c>
      <c r="D146" s="339"/>
      <c r="E146" s="205" t="s">
        <v>9</v>
      </c>
      <c r="F146" s="335" t="s">
        <v>10</v>
      </c>
      <c r="G146" s="336"/>
      <c r="H146" s="336"/>
      <c r="I146" s="336"/>
      <c r="J146" s="336"/>
      <c r="K146" s="337"/>
      <c r="L146" s="76"/>
      <c r="M146" s="14"/>
      <c r="N146" s="68"/>
      <c r="O146" s="68"/>
      <c r="P146" s="39"/>
    </row>
    <row r="147" spans="2:16" ht="30" customHeight="1" x14ac:dyDescent="0.15">
      <c r="B147" s="5" t="s">
        <v>114</v>
      </c>
      <c r="C147" s="331" t="s">
        <v>116</v>
      </c>
      <c r="D147" s="332"/>
      <c r="E147" s="213" t="s">
        <v>191</v>
      </c>
      <c r="F147" s="213" t="s">
        <v>191</v>
      </c>
      <c r="G147" s="353" t="s">
        <v>410</v>
      </c>
      <c r="H147" s="353"/>
      <c r="I147" s="353"/>
      <c r="J147" s="353"/>
      <c r="K147" s="354"/>
      <c r="L147" s="78"/>
      <c r="M147" s="9"/>
      <c r="N147" s="209"/>
      <c r="O147" s="209"/>
      <c r="P147" s="39"/>
    </row>
    <row r="148" spans="2:16" ht="30" customHeight="1" x14ac:dyDescent="0.15">
      <c r="B148" s="7"/>
      <c r="C148" s="348"/>
      <c r="D148" s="349"/>
      <c r="E148" s="165"/>
      <c r="F148" s="213" t="s">
        <v>191</v>
      </c>
      <c r="G148" s="346" t="s">
        <v>411</v>
      </c>
      <c r="H148" s="346"/>
      <c r="I148" s="346"/>
      <c r="J148" s="346"/>
      <c r="K148" s="347"/>
      <c r="L148" s="78"/>
      <c r="M148" s="9"/>
      <c r="N148" s="209"/>
      <c r="O148" s="209"/>
      <c r="P148" s="39"/>
    </row>
    <row r="149" spans="2:16" ht="30" customHeight="1" x14ac:dyDescent="0.15">
      <c r="B149" s="7"/>
      <c r="C149" s="348"/>
      <c r="D149" s="349"/>
      <c r="E149" s="165"/>
      <c r="F149" s="213" t="s">
        <v>191</v>
      </c>
      <c r="G149" s="346" t="s">
        <v>412</v>
      </c>
      <c r="H149" s="346"/>
      <c r="I149" s="346"/>
      <c r="J149" s="346"/>
      <c r="K149" s="347"/>
      <c r="L149" s="78"/>
      <c r="M149" s="9"/>
      <c r="N149" s="209"/>
      <c r="O149" s="209"/>
      <c r="P149" s="39"/>
    </row>
    <row r="150" spans="2:16" ht="30" customHeight="1" x14ac:dyDescent="0.15">
      <c r="B150" s="7"/>
      <c r="C150" s="348"/>
      <c r="D150" s="349"/>
      <c r="E150" s="165"/>
      <c r="F150" s="213" t="s">
        <v>191</v>
      </c>
      <c r="G150" s="355" t="s">
        <v>413</v>
      </c>
      <c r="H150" s="355"/>
      <c r="I150" s="355"/>
      <c r="J150" s="355"/>
      <c r="K150" s="356"/>
      <c r="L150" s="78"/>
      <c r="M150" s="9"/>
      <c r="N150" s="209"/>
      <c r="O150" s="209"/>
      <c r="P150" s="39"/>
    </row>
    <row r="151" spans="2:16" ht="30" customHeight="1" x14ac:dyDescent="0.15">
      <c r="B151" s="7"/>
      <c r="C151" s="348"/>
      <c r="D151" s="349"/>
      <c r="E151" s="165"/>
      <c r="F151" s="213" t="s">
        <v>191</v>
      </c>
      <c r="G151" s="355" t="s">
        <v>414</v>
      </c>
      <c r="H151" s="355"/>
      <c r="I151" s="355"/>
      <c r="J151" s="355"/>
      <c r="K151" s="356"/>
      <c r="L151" s="78"/>
      <c r="M151" s="9"/>
      <c r="N151" s="209"/>
      <c r="O151" s="209"/>
      <c r="P151" s="39"/>
    </row>
    <row r="152" spans="2:16" ht="30" customHeight="1" x14ac:dyDescent="0.15">
      <c r="B152" s="10"/>
      <c r="C152" s="325"/>
      <c r="D152" s="352"/>
      <c r="E152" s="165"/>
      <c r="F152" s="213" t="s">
        <v>191</v>
      </c>
      <c r="G152" s="355" t="s">
        <v>415</v>
      </c>
      <c r="H152" s="355"/>
      <c r="I152" s="355"/>
      <c r="J152" s="355"/>
      <c r="K152" s="356"/>
      <c r="L152" s="78"/>
      <c r="M152" s="9"/>
      <c r="N152" s="209"/>
      <c r="O152" s="209"/>
      <c r="P152" s="39"/>
    </row>
    <row r="153" spans="2:16" ht="30" customHeight="1" x14ac:dyDescent="0.15">
      <c r="B153" s="7"/>
      <c r="C153" s="350" t="str">
        <f t="shared" ref="C153:C154" si="7">IF(AND(E153="□",F153="☑"),"入力間違い","   ")</f>
        <v xml:space="preserve">   </v>
      </c>
      <c r="D153" s="351"/>
      <c r="E153" s="213" t="s">
        <v>191</v>
      </c>
      <c r="F153" s="213" t="s">
        <v>191</v>
      </c>
      <c r="G153" s="355" t="s">
        <v>416</v>
      </c>
      <c r="H153" s="355"/>
      <c r="I153" s="355"/>
      <c r="J153" s="355"/>
      <c r="K153" s="356"/>
      <c r="L153" s="78"/>
      <c r="M153" s="9"/>
      <c r="N153" s="209"/>
      <c r="O153" s="209"/>
      <c r="P153" s="39"/>
    </row>
    <row r="154" spans="2:16" ht="30" customHeight="1" x14ac:dyDescent="0.15">
      <c r="B154" s="7"/>
      <c r="C154" s="350" t="str">
        <f t="shared" si="7"/>
        <v xml:space="preserve">   </v>
      </c>
      <c r="D154" s="351"/>
      <c r="E154" s="213" t="s">
        <v>191</v>
      </c>
      <c r="F154" s="213" t="s">
        <v>191</v>
      </c>
      <c r="G154" s="346" t="s">
        <v>417</v>
      </c>
      <c r="H154" s="346"/>
      <c r="I154" s="346"/>
      <c r="J154" s="346"/>
      <c r="K154" s="347"/>
      <c r="L154" s="78"/>
      <c r="M154" s="9"/>
      <c r="N154" s="209"/>
      <c r="O154" s="209"/>
      <c r="P154" s="39"/>
    </row>
    <row r="155" spans="2:16" ht="30" customHeight="1" thickBot="1" x14ac:dyDescent="0.2">
      <c r="B155" s="12"/>
      <c r="C155" s="325"/>
      <c r="D155" s="352"/>
      <c r="E155" s="49"/>
      <c r="F155" s="340" t="s">
        <v>31</v>
      </c>
      <c r="G155" s="341"/>
      <c r="H155" s="385"/>
      <c r="I155" s="385"/>
      <c r="J155" s="385"/>
      <c r="K155" s="386"/>
      <c r="L155" s="76"/>
      <c r="M155" s="9"/>
      <c r="N155" s="209"/>
      <c r="O155" s="209"/>
      <c r="P155" s="39"/>
    </row>
    <row r="156" spans="2:16" ht="30" customHeight="1" x14ac:dyDescent="0.15">
      <c r="B156" s="10"/>
      <c r="C156" s="325"/>
      <c r="D156" s="326"/>
      <c r="E156" s="18"/>
      <c r="F156" s="342" t="s">
        <v>167</v>
      </c>
      <c r="G156" s="343"/>
      <c r="H156" s="343"/>
      <c r="I156" s="343"/>
      <c r="J156" s="343"/>
      <c r="K156" s="344"/>
      <c r="L156" s="76"/>
      <c r="M156" s="16"/>
      <c r="N156" s="40"/>
      <c r="O156" s="40"/>
      <c r="P156" s="39"/>
    </row>
    <row r="157" spans="2:16" ht="30" customHeight="1" x14ac:dyDescent="0.15">
      <c r="B157" s="12"/>
      <c r="C157" s="325"/>
      <c r="D157" s="326"/>
      <c r="E157" s="12"/>
      <c r="F157" s="213" t="s">
        <v>191</v>
      </c>
      <c r="G157" s="403" t="s">
        <v>561</v>
      </c>
      <c r="H157" s="403"/>
      <c r="I157" s="403"/>
      <c r="J157" s="403"/>
      <c r="K157" s="404"/>
      <c r="L157" s="76"/>
      <c r="M157" s="9"/>
      <c r="N157" s="209"/>
      <c r="O157" s="209"/>
      <c r="P157" s="39"/>
    </row>
    <row r="158" spans="2:16" ht="30" customHeight="1" x14ac:dyDescent="0.15">
      <c r="B158" s="10"/>
      <c r="C158" s="325"/>
      <c r="D158" s="326"/>
      <c r="E158" s="12"/>
      <c r="F158" s="540" t="s">
        <v>168</v>
      </c>
      <c r="G158" s="398"/>
      <c r="H158" s="398"/>
      <c r="I158" s="398"/>
      <c r="J158" s="398"/>
      <c r="K158" s="399"/>
      <c r="L158" s="76"/>
      <c r="M158" s="16"/>
      <c r="N158" s="40"/>
      <c r="O158" s="40"/>
      <c r="P158" s="39"/>
    </row>
    <row r="159" spans="2:16" ht="30" customHeight="1" thickBot="1" x14ac:dyDescent="0.2">
      <c r="B159" s="19"/>
      <c r="C159" s="372"/>
      <c r="D159" s="373"/>
      <c r="E159" s="19"/>
      <c r="F159" s="214" t="s">
        <v>191</v>
      </c>
      <c r="G159" s="430" t="s">
        <v>562</v>
      </c>
      <c r="H159" s="430"/>
      <c r="I159" s="430"/>
      <c r="J159" s="430"/>
      <c r="K159" s="431"/>
      <c r="L159" s="78"/>
      <c r="M159" s="9"/>
      <c r="N159" s="209"/>
      <c r="O159" s="209"/>
      <c r="P159" s="39"/>
    </row>
    <row r="160" spans="2:16" ht="30" customHeight="1" thickBot="1" x14ac:dyDescent="0.2">
      <c r="B160" s="369" t="s">
        <v>35</v>
      </c>
      <c r="C160" s="370"/>
      <c r="D160" s="370"/>
      <c r="E160" s="370"/>
      <c r="F160" s="370"/>
      <c r="G160" s="370"/>
      <c r="H160" s="370"/>
      <c r="I160" s="370"/>
      <c r="J160" s="370"/>
      <c r="K160" s="371"/>
      <c r="L160" s="78"/>
      <c r="M160" s="9"/>
      <c r="N160" s="209"/>
      <c r="O160" s="209"/>
      <c r="P160" s="39"/>
    </row>
    <row r="161" spans="2:16" ht="30" customHeight="1" thickBot="1" x14ac:dyDescent="0.2">
      <c r="B161" s="382" t="s">
        <v>141</v>
      </c>
      <c r="C161" s="383"/>
      <c r="D161" s="383"/>
      <c r="E161" s="383"/>
      <c r="F161" s="383"/>
      <c r="G161" s="383"/>
      <c r="H161" s="383"/>
      <c r="I161" s="383"/>
      <c r="J161" s="383"/>
      <c r="K161" s="384"/>
      <c r="L161" s="78"/>
      <c r="M161" s="9"/>
      <c r="N161" s="209"/>
      <c r="O161" s="209"/>
      <c r="P161" s="39"/>
    </row>
    <row r="162" spans="2:16" ht="24.75" customHeight="1" x14ac:dyDescent="0.15">
      <c r="B162" s="412" t="s">
        <v>149</v>
      </c>
      <c r="C162" s="413"/>
      <c r="D162" s="413"/>
      <c r="E162" s="413"/>
      <c r="F162" s="389" t="s">
        <v>68</v>
      </c>
      <c r="G162" s="390"/>
      <c r="H162" s="390"/>
      <c r="I162" s="390"/>
      <c r="J162" s="390"/>
      <c r="K162" s="391"/>
      <c r="L162" s="78"/>
      <c r="M162" s="9"/>
      <c r="N162" s="209"/>
      <c r="O162" s="209"/>
      <c r="P162" s="39"/>
    </row>
    <row r="163" spans="2:16" ht="24.75" customHeight="1" x14ac:dyDescent="0.15">
      <c r="B163" s="376" t="s">
        <v>146</v>
      </c>
      <c r="C163" s="377"/>
      <c r="D163" s="377"/>
      <c r="E163" s="377"/>
      <c r="F163" s="359" t="s">
        <v>343</v>
      </c>
      <c r="G163" s="360"/>
      <c r="H163" s="360"/>
      <c r="I163" s="360"/>
      <c r="J163" s="360"/>
      <c r="K163" s="361"/>
      <c r="L163" s="78"/>
      <c r="M163" s="9"/>
      <c r="N163" s="209"/>
      <c r="O163" s="209"/>
      <c r="P163" s="39"/>
    </row>
    <row r="164" spans="2:16" ht="24.75" customHeight="1" x14ac:dyDescent="0.15">
      <c r="B164" s="376" t="s">
        <v>147</v>
      </c>
      <c r="C164" s="377"/>
      <c r="D164" s="377"/>
      <c r="E164" s="377"/>
      <c r="F164" s="359" t="s">
        <v>99</v>
      </c>
      <c r="G164" s="360"/>
      <c r="H164" s="360"/>
      <c r="I164" s="360"/>
      <c r="J164" s="360"/>
      <c r="K164" s="361"/>
      <c r="L164" s="78"/>
      <c r="M164" s="15"/>
      <c r="N164" s="8"/>
      <c r="O164" s="8"/>
      <c r="P164" s="39"/>
    </row>
    <row r="165" spans="2:16" ht="24.75" customHeight="1" thickBot="1" x14ac:dyDescent="0.2">
      <c r="B165" s="378" t="s">
        <v>148</v>
      </c>
      <c r="C165" s="363"/>
      <c r="D165" s="363"/>
      <c r="E165" s="363"/>
      <c r="F165" s="362"/>
      <c r="G165" s="363"/>
      <c r="H165" s="363"/>
      <c r="I165" s="363"/>
      <c r="J165" s="363"/>
      <c r="K165" s="364"/>
      <c r="L165" s="78"/>
      <c r="M165" s="15"/>
      <c r="N165" s="8"/>
      <c r="O165" s="8"/>
      <c r="P165" s="39"/>
    </row>
    <row r="166" spans="2:16" ht="24.75" customHeight="1" thickBot="1" x14ac:dyDescent="0.2">
      <c r="B166" s="32"/>
      <c r="C166" s="42" t="s">
        <v>106</v>
      </c>
      <c r="D166" s="48"/>
      <c r="E166" s="203"/>
      <c r="F166" s="41" t="s">
        <v>107</v>
      </c>
      <c r="G166" s="46"/>
      <c r="H166" s="44" t="s">
        <v>133</v>
      </c>
      <c r="I166" s="181"/>
      <c r="J166" s="182" t="s">
        <v>134</v>
      </c>
      <c r="K166" s="44"/>
      <c r="L166" s="76"/>
      <c r="M166" s="9"/>
      <c r="N166" s="150"/>
      <c r="O166" s="209"/>
      <c r="P166" s="39"/>
    </row>
    <row r="167" spans="2:16" ht="30" customHeight="1" x14ac:dyDescent="0.15">
      <c r="B167" s="65" t="s">
        <v>6</v>
      </c>
      <c r="C167" s="134"/>
      <c r="D167" s="134"/>
      <c r="E167" s="134"/>
      <c r="F167" s="134"/>
      <c r="G167" s="134"/>
      <c r="H167" s="212"/>
      <c r="I167" s="212"/>
      <c r="J167" s="212"/>
      <c r="K167" s="212"/>
      <c r="L167" s="79"/>
      <c r="M167" s="15"/>
      <c r="N167" s="8"/>
      <c r="O167" s="8"/>
      <c r="P167" s="39"/>
    </row>
    <row r="168" spans="2:16" ht="30" customHeight="1" thickBot="1" x14ac:dyDescent="0.2">
      <c r="B168" s="13"/>
      <c r="C168" s="13"/>
      <c r="D168" s="13"/>
      <c r="E168" s="13"/>
      <c r="F168" s="13"/>
      <c r="G168" s="29"/>
      <c r="H168" s="29"/>
      <c r="I168" s="29"/>
      <c r="J168" s="29"/>
      <c r="K168" s="29"/>
      <c r="L168" s="84"/>
      <c r="M168" s="14"/>
      <c r="N168" s="68"/>
      <c r="O168" s="68"/>
      <c r="P168" s="38"/>
    </row>
    <row r="169" spans="2:16" ht="30" customHeight="1" x14ac:dyDescent="0.15">
      <c r="B169" s="22" t="s">
        <v>25</v>
      </c>
      <c r="C169" s="338" t="s">
        <v>26</v>
      </c>
      <c r="D169" s="339"/>
      <c r="E169" s="205" t="s">
        <v>9</v>
      </c>
      <c r="F169" s="335" t="s">
        <v>10</v>
      </c>
      <c r="G169" s="336"/>
      <c r="H169" s="336"/>
      <c r="I169" s="336"/>
      <c r="J169" s="336"/>
      <c r="K169" s="337"/>
      <c r="L169" s="76"/>
      <c r="M169" s="14"/>
      <c r="N169" s="68"/>
      <c r="O169" s="68"/>
      <c r="P169" s="39"/>
    </row>
    <row r="170" spans="2:16" ht="30" customHeight="1" x14ac:dyDescent="0.15">
      <c r="B170" s="5" t="s">
        <v>117</v>
      </c>
      <c r="C170" s="331" t="s">
        <v>118</v>
      </c>
      <c r="D170" s="332"/>
      <c r="E170" s="163"/>
      <c r="F170" s="213" t="s">
        <v>191</v>
      </c>
      <c r="G170" s="353" t="s">
        <v>418</v>
      </c>
      <c r="H170" s="353"/>
      <c r="I170" s="353"/>
      <c r="J170" s="353"/>
      <c r="K170" s="354"/>
      <c r="L170" s="78"/>
      <c r="M170" s="9"/>
      <c r="N170" s="209"/>
      <c r="O170" s="209"/>
      <c r="P170" s="39"/>
    </row>
    <row r="171" spans="2:16" ht="30" customHeight="1" x14ac:dyDescent="0.15">
      <c r="B171" s="6" t="s">
        <v>22</v>
      </c>
      <c r="C171" s="541"/>
      <c r="D171" s="542"/>
      <c r="E171" s="163"/>
      <c r="F171" s="213" t="s">
        <v>191</v>
      </c>
      <c r="G171" s="346" t="s">
        <v>419</v>
      </c>
      <c r="H171" s="346"/>
      <c r="I171" s="346"/>
      <c r="J171" s="346"/>
      <c r="K171" s="347"/>
      <c r="L171" s="78"/>
      <c r="M171" s="9"/>
      <c r="N171" s="209"/>
      <c r="O171" s="209"/>
      <c r="P171" s="39"/>
    </row>
    <row r="172" spans="2:16" ht="30" customHeight="1" x14ac:dyDescent="0.15">
      <c r="B172" s="7"/>
      <c r="C172" s="348"/>
      <c r="D172" s="349"/>
      <c r="E172" s="163"/>
      <c r="F172" s="213" t="s">
        <v>191</v>
      </c>
      <c r="G172" s="346" t="s">
        <v>420</v>
      </c>
      <c r="H172" s="346"/>
      <c r="I172" s="346"/>
      <c r="J172" s="346"/>
      <c r="K172" s="347"/>
      <c r="L172" s="78"/>
      <c r="M172" s="9"/>
      <c r="N172" s="209"/>
      <c r="O172" s="209"/>
      <c r="P172" s="39"/>
    </row>
    <row r="173" spans="2:16" ht="30" customHeight="1" x14ac:dyDescent="0.15">
      <c r="B173" s="7"/>
      <c r="C173" s="348"/>
      <c r="D173" s="349"/>
      <c r="E173" s="165"/>
      <c r="F173" s="213" t="s">
        <v>191</v>
      </c>
      <c r="G173" s="355" t="s">
        <v>421</v>
      </c>
      <c r="H173" s="355"/>
      <c r="I173" s="355"/>
      <c r="J173" s="355"/>
      <c r="K173" s="356"/>
      <c r="L173" s="78"/>
      <c r="M173" s="9"/>
      <c r="N173" s="209"/>
      <c r="O173" s="209"/>
      <c r="P173" s="39"/>
    </row>
    <row r="174" spans="2:16" ht="30" customHeight="1" x14ac:dyDescent="0.15">
      <c r="B174" s="7"/>
      <c r="C174" s="348"/>
      <c r="D174" s="349"/>
      <c r="E174" s="163"/>
      <c r="F174" s="213" t="s">
        <v>191</v>
      </c>
      <c r="G174" s="355" t="s">
        <v>422</v>
      </c>
      <c r="H174" s="355"/>
      <c r="I174" s="355"/>
      <c r="J174" s="355"/>
      <c r="K174" s="356"/>
      <c r="L174" s="78"/>
      <c r="M174" s="9"/>
      <c r="N174" s="209"/>
      <c r="O174" s="209"/>
      <c r="P174" s="39"/>
    </row>
    <row r="175" spans="2:16" ht="30" customHeight="1" x14ac:dyDescent="0.15">
      <c r="B175" s="7"/>
      <c r="C175" s="348"/>
      <c r="D175" s="349"/>
      <c r="E175" s="165"/>
      <c r="F175" s="213" t="s">
        <v>191</v>
      </c>
      <c r="G175" s="355" t="s">
        <v>423</v>
      </c>
      <c r="H175" s="355"/>
      <c r="I175" s="355"/>
      <c r="J175" s="355"/>
      <c r="K175" s="356"/>
      <c r="L175" s="78"/>
      <c r="M175" s="9"/>
      <c r="N175" s="209"/>
      <c r="O175" s="209"/>
      <c r="P175" s="39"/>
    </row>
    <row r="176" spans="2:16" ht="30" customHeight="1" x14ac:dyDescent="0.15">
      <c r="B176" s="7"/>
      <c r="C176" s="350" t="str">
        <f t="shared" ref="C176" si="8">IF(AND(E176="□",F176="☑"),"入力間違い","   ")</f>
        <v xml:space="preserve">   </v>
      </c>
      <c r="D176" s="351"/>
      <c r="E176" s="213" t="s">
        <v>191</v>
      </c>
      <c r="F176" s="213" t="s">
        <v>191</v>
      </c>
      <c r="G176" s="346" t="s">
        <v>424</v>
      </c>
      <c r="H176" s="346"/>
      <c r="I176" s="346"/>
      <c r="J176" s="346"/>
      <c r="K176" s="347"/>
      <c r="L176" s="78"/>
      <c r="M176" s="9"/>
      <c r="N176" s="209"/>
      <c r="O176" s="209"/>
      <c r="P176" s="39"/>
    </row>
    <row r="177" spans="2:16" ht="30" customHeight="1" x14ac:dyDescent="0.15">
      <c r="B177" s="7"/>
      <c r="C177" s="348"/>
      <c r="D177" s="349"/>
      <c r="E177" s="165"/>
      <c r="F177" s="213" t="s">
        <v>191</v>
      </c>
      <c r="G177" s="346" t="s">
        <v>425</v>
      </c>
      <c r="H177" s="346"/>
      <c r="I177" s="346"/>
      <c r="J177" s="346"/>
      <c r="K177" s="347"/>
      <c r="L177" s="78"/>
      <c r="M177" s="9"/>
      <c r="N177" s="209"/>
      <c r="O177" s="209"/>
      <c r="P177" s="39"/>
    </row>
    <row r="178" spans="2:16" ht="30" customHeight="1" x14ac:dyDescent="0.15">
      <c r="B178" s="7"/>
      <c r="C178" s="350" t="str">
        <f t="shared" ref="C178" si="9">IF(AND(E178="□",F178="☑"),"入力間違い","   ")</f>
        <v xml:space="preserve">   </v>
      </c>
      <c r="D178" s="351"/>
      <c r="E178" s="213" t="s">
        <v>191</v>
      </c>
      <c r="F178" s="213" t="s">
        <v>191</v>
      </c>
      <c r="G178" s="346" t="s">
        <v>426</v>
      </c>
      <c r="H178" s="346"/>
      <c r="I178" s="346"/>
      <c r="J178" s="346"/>
      <c r="K178" s="347"/>
      <c r="L178" s="78"/>
      <c r="M178" s="9"/>
      <c r="N178" s="209"/>
      <c r="O178" s="209"/>
      <c r="P178" s="39"/>
    </row>
    <row r="179" spans="2:16" ht="30" customHeight="1" thickBot="1" x14ac:dyDescent="0.2">
      <c r="B179" s="12"/>
      <c r="C179" s="325"/>
      <c r="D179" s="352"/>
      <c r="E179" s="49"/>
      <c r="F179" s="340" t="s">
        <v>31</v>
      </c>
      <c r="G179" s="341"/>
      <c r="H179" s="385"/>
      <c r="I179" s="385"/>
      <c r="J179" s="385"/>
      <c r="K179" s="386"/>
      <c r="L179" s="76"/>
      <c r="M179" s="9"/>
      <c r="N179" s="209"/>
      <c r="O179" s="209"/>
      <c r="P179" s="39"/>
    </row>
    <row r="180" spans="2:16" ht="30" customHeight="1" x14ac:dyDescent="0.15">
      <c r="B180" s="10"/>
      <c r="C180" s="325"/>
      <c r="D180" s="326"/>
      <c r="E180" s="18"/>
      <c r="F180" s="342" t="s">
        <v>167</v>
      </c>
      <c r="G180" s="343"/>
      <c r="H180" s="343"/>
      <c r="I180" s="343"/>
      <c r="J180" s="343"/>
      <c r="K180" s="344"/>
      <c r="L180" s="76"/>
      <c r="M180" s="16"/>
      <c r="N180" s="40"/>
      <c r="O180" s="40"/>
      <c r="P180" s="39"/>
    </row>
    <row r="181" spans="2:16" ht="30" customHeight="1" x14ac:dyDescent="0.15">
      <c r="B181" s="12"/>
      <c r="C181" s="325"/>
      <c r="D181" s="326"/>
      <c r="E181" s="12"/>
      <c r="F181" s="213" t="s">
        <v>191</v>
      </c>
      <c r="G181" s="355" t="s">
        <v>427</v>
      </c>
      <c r="H181" s="355"/>
      <c r="I181" s="355"/>
      <c r="J181" s="355"/>
      <c r="K181" s="356"/>
      <c r="L181" s="76"/>
      <c r="M181" s="9"/>
      <c r="N181" s="209"/>
      <c r="O181" s="209"/>
      <c r="P181" s="39"/>
    </row>
    <row r="182" spans="2:16" ht="30" customHeight="1" x14ac:dyDescent="0.15">
      <c r="B182" s="10"/>
      <c r="C182" s="325"/>
      <c r="D182" s="326"/>
      <c r="E182" s="12"/>
      <c r="F182" s="427" t="s">
        <v>168</v>
      </c>
      <c r="G182" s="357"/>
      <c r="H182" s="357"/>
      <c r="I182" s="357"/>
      <c r="J182" s="357"/>
      <c r="K182" s="358"/>
      <c r="L182" s="76"/>
      <c r="M182" s="16"/>
      <c r="N182" s="40"/>
      <c r="O182" s="40"/>
      <c r="P182" s="39"/>
    </row>
    <row r="183" spans="2:16" ht="30" customHeight="1" thickBot="1" x14ac:dyDescent="0.2">
      <c r="B183" s="19"/>
      <c r="C183" s="372"/>
      <c r="D183" s="373"/>
      <c r="E183" s="19"/>
      <c r="F183" s="214" t="s">
        <v>191</v>
      </c>
      <c r="G183" s="436" t="s">
        <v>428</v>
      </c>
      <c r="H183" s="436"/>
      <c r="I183" s="436"/>
      <c r="J183" s="436"/>
      <c r="K183" s="437"/>
      <c r="L183" s="78"/>
      <c r="M183" s="9"/>
      <c r="N183" s="209"/>
      <c r="O183" s="209"/>
      <c r="P183" s="39"/>
    </row>
    <row r="184" spans="2:16" ht="30" customHeight="1" thickBot="1" x14ac:dyDescent="0.2">
      <c r="B184" s="369" t="s">
        <v>35</v>
      </c>
      <c r="C184" s="370"/>
      <c r="D184" s="370"/>
      <c r="E184" s="370"/>
      <c r="F184" s="370"/>
      <c r="G184" s="370"/>
      <c r="H184" s="370"/>
      <c r="I184" s="370"/>
      <c r="J184" s="370"/>
      <c r="K184" s="371"/>
      <c r="L184" s="78"/>
      <c r="M184" s="9"/>
      <c r="N184" s="209"/>
      <c r="O184" s="209"/>
      <c r="P184" s="39"/>
    </row>
    <row r="185" spans="2:16" ht="30" customHeight="1" thickBot="1" x14ac:dyDescent="0.2">
      <c r="B185" s="382" t="s">
        <v>142</v>
      </c>
      <c r="C185" s="383"/>
      <c r="D185" s="383"/>
      <c r="E185" s="383"/>
      <c r="F185" s="383"/>
      <c r="G185" s="383"/>
      <c r="H185" s="383"/>
      <c r="I185" s="383"/>
      <c r="J185" s="383"/>
      <c r="K185" s="384"/>
      <c r="L185" s="78"/>
      <c r="M185" s="9"/>
      <c r="N185" s="209"/>
      <c r="O185" s="209"/>
      <c r="P185" s="39"/>
    </row>
    <row r="186" spans="2:16" ht="24.75" customHeight="1" x14ac:dyDescent="0.15">
      <c r="B186" s="412" t="s">
        <v>149</v>
      </c>
      <c r="C186" s="413"/>
      <c r="D186" s="413"/>
      <c r="E186" s="413"/>
      <c r="F186" s="390" t="s">
        <v>68</v>
      </c>
      <c r="G186" s="390"/>
      <c r="H186" s="390"/>
      <c r="I186" s="390"/>
      <c r="J186" s="390"/>
      <c r="K186" s="391"/>
      <c r="L186" s="78"/>
      <c r="M186" s="9"/>
      <c r="N186" s="209"/>
      <c r="O186" s="209"/>
      <c r="P186" s="39"/>
    </row>
    <row r="187" spans="2:16" ht="24.75" customHeight="1" x14ac:dyDescent="0.15">
      <c r="B187" s="376" t="s">
        <v>146</v>
      </c>
      <c r="C187" s="377"/>
      <c r="D187" s="377"/>
      <c r="E187" s="377"/>
      <c r="F187" s="360" t="s">
        <v>343</v>
      </c>
      <c r="G187" s="360"/>
      <c r="H187" s="360"/>
      <c r="I187" s="360"/>
      <c r="J187" s="360"/>
      <c r="K187" s="361"/>
      <c r="L187" s="78"/>
      <c r="M187" s="9"/>
      <c r="N187" s="209"/>
      <c r="O187" s="209"/>
      <c r="P187" s="39"/>
    </row>
    <row r="188" spans="2:16" ht="24.75" customHeight="1" x14ac:dyDescent="0.15">
      <c r="B188" s="376" t="s">
        <v>147</v>
      </c>
      <c r="C188" s="377"/>
      <c r="D188" s="377"/>
      <c r="E188" s="377"/>
      <c r="F188" s="360" t="s">
        <v>99</v>
      </c>
      <c r="G188" s="360"/>
      <c r="H188" s="360"/>
      <c r="I188" s="360"/>
      <c r="J188" s="360"/>
      <c r="K188" s="361"/>
      <c r="L188" s="78"/>
      <c r="M188" s="15"/>
      <c r="N188" s="8"/>
      <c r="O188" s="8"/>
      <c r="P188" s="39"/>
    </row>
    <row r="189" spans="2:16" ht="24.75" customHeight="1" thickBot="1" x14ac:dyDescent="0.2">
      <c r="B189" s="378" t="s">
        <v>148</v>
      </c>
      <c r="C189" s="363"/>
      <c r="D189" s="363"/>
      <c r="E189" s="363"/>
      <c r="F189" s="363"/>
      <c r="G189" s="363"/>
      <c r="H189" s="363"/>
      <c r="I189" s="363"/>
      <c r="J189" s="363"/>
      <c r="K189" s="364"/>
      <c r="L189" s="78"/>
      <c r="M189" s="15"/>
      <c r="N189" s="8"/>
      <c r="O189" s="8"/>
      <c r="P189" s="39"/>
    </row>
    <row r="190" spans="2:16" ht="24.75" customHeight="1" thickBot="1" x14ac:dyDescent="0.2">
      <c r="B190" s="32"/>
      <c r="C190" s="42" t="s">
        <v>106</v>
      </c>
      <c r="D190" s="48"/>
      <c r="E190" s="203"/>
      <c r="F190" s="41" t="s">
        <v>107</v>
      </c>
      <c r="G190" s="46"/>
      <c r="H190" s="44" t="s">
        <v>133</v>
      </c>
      <c r="I190" s="181"/>
      <c r="J190" s="182" t="s">
        <v>134</v>
      </c>
      <c r="K190" s="44"/>
      <c r="L190" s="76"/>
      <c r="M190" s="9"/>
      <c r="N190" s="150"/>
      <c r="O190" s="209"/>
      <c r="P190" s="39"/>
    </row>
    <row r="191" spans="2:16" ht="30" customHeight="1" x14ac:dyDescent="0.15">
      <c r="B191" s="418" t="s">
        <v>102</v>
      </c>
      <c r="C191" s="418"/>
      <c r="D191" s="418"/>
      <c r="E191" s="418"/>
      <c r="F191" s="418"/>
      <c r="G191" s="418"/>
      <c r="H191" s="418"/>
      <c r="I191" s="418"/>
      <c r="J191" s="418"/>
      <c r="K191" s="418"/>
      <c r="L191" s="81"/>
      <c r="M191" s="15"/>
      <c r="N191" s="8"/>
      <c r="O191" s="8"/>
      <c r="P191" s="39"/>
    </row>
    <row r="192" spans="2:16" ht="30" customHeight="1" x14ac:dyDescent="0.15">
      <c r="B192" s="211" t="s">
        <v>6</v>
      </c>
      <c r="C192" s="212"/>
      <c r="D192" s="212"/>
      <c r="E192" s="212"/>
      <c r="F192" s="212"/>
      <c r="G192" s="212"/>
      <c r="H192" s="212"/>
      <c r="I192" s="212"/>
      <c r="J192" s="212"/>
      <c r="K192" s="212"/>
      <c r="L192" s="79"/>
      <c r="M192" s="15"/>
      <c r="N192" s="8"/>
      <c r="O192" s="8"/>
      <c r="P192" s="209"/>
    </row>
    <row r="193" spans="2:16" ht="30" customHeight="1" thickBot="1" x14ac:dyDescent="0.2">
      <c r="B193" s="9"/>
      <c r="C193" s="14"/>
      <c r="D193" s="14"/>
      <c r="E193" s="14"/>
      <c r="F193" s="14"/>
      <c r="G193" s="28"/>
      <c r="H193" s="28"/>
      <c r="I193" s="28"/>
      <c r="J193" s="28"/>
      <c r="K193" s="28"/>
      <c r="L193" s="80"/>
      <c r="M193" s="15"/>
      <c r="N193" s="8"/>
      <c r="O193" s="8"/>
      <c r="P193" s="39"/>
    </row>
    <row r="194" spans="2:16" ht="30" customHeight="1" x14ac:dyDescent="0.15">
      <c r="B194" s="22" t="s">
        <v>25</v>
      </c>
      <c r="C194" s="338" t="s">
        <v>26</v>
      </c>
      <c r="D194" s="339"/>
      <c r="E194" s="205" t="s">
        <v>9</v>
      </c>
      <c r="F194" s="335" t="s">
        <v>10</v>
      </c>
      <c r="G194" s="336"/>
      <c r="H194" s="336"/>
      <c r="I194" s="336"/>
      <c r="J194" s="336"/>
      <c r="K194" s="337"/>
      <c r="L194" s="76"/>
      <c r="M194" s="14"/>
      <c r="N194" s="68"/>
      <c r="O194" s="68"/>
      <c r="P194" s="39"/>
    </row>
    <row r="195" spans="2:16" ht="30" customHeight="1" x14ac:dyDescent="0.15">
      <c r="B195" s="5" t="s">
        <v>76</v>
      </c>
      <c r="C195" s="331" t="s">
        <v>77</v>
      </c>
      <c r="D195" s="332"/>
      <c r="E195" s="165"/>
      <c r="F195" s="213" t="s">
        <v>191</v>
      </c>
      <c r="G195" s="204" t="s">
        <v>429</v>
      </c>
      <c r="H195" s="206"/>
      <c r="I195" s="206"/>
      <c r="J195" s="206"/>
      <c r="K195" s="207"/>
      <c r="L195" s="78"/>
      <c r="M195" s="9"/>
      <c r="N195" s="209"/>
      <c r="O195" s="209"/>
      <c r="P195" s="39"/>
    </row>
    <row r="196" spans="2:16" ht="30" customHeight="1" thickBot="1" x14ac:dyDescent="0.2">
      <c r="B196" s="6" t="s">
        <v>22</v>
      </c>
      <c r="C196" s="333" t="s">
        <v>78</v>
      </c>
      <c r="D196" s="334"/>
      <c r="E196" s="165"/>
      <c r="F196" s="213" t="s">
        <v>191</v>
      </c>
      <c r="G196" s="204" t="s">
        <v>430</v>
      </c>
      <c r="H196" s="190"/>
      <c r="I196" s="190"/>
      <c r="J196" s="190"/>
      <c r="K196" s="191"/>
      <c r="L196" s="78"/>
      <c r="M196" s="9"/>
      <c r="N196" s="209"/>
      <c r="O196" s="209"/>
      <c r="P196" s="39"/>
    </row>
    <row r="197" spans="2:16" ht="30" customHeight="1" x14ac:dyDescent="0.15">
      <c r="B197" s="210"/>
      <c r="C197" s="432" t="s">
        <v>135</v>
      </c>
      <c r="D197" s="433"/>
      <c r="E197" s="167"/>
      <c r="F197" s="213" t="s">
        <v>191</v>
      </c>
      <c r="G197" s="204" t="s">
        <v>431</v>
      </c>
      <c r="H197" s="190"/>
      <c r="I197" s="190"/>
      <c r="J197" s="190"/>
      <c r="K197" s="191"/>
      <c r="L197" s="78"/>
      <c r="M197" s="9"/>
      <c r="N197" s="209"/>
      <c r="O197" s="209"/>
      <c r="P197" s="39"/>
    </row>
    <row r="198" spans="2:16" ht="30" customHeight="1" thickBot="1" x14ac:dyDescent="0.2">
      <c r="B198" s="162" t="str">
        <f>IF(AND(E198="□",F198="☑"),"入力間違い","   ")</f>
        <v xml:space="preserve">   </v>
      </c>
      <c r="C198" s="327"/>
      <c r="D198" s="328"/>
      <c r="E198" s="213" t="s">
        <v>191</v>
      </c>
      <c r="F198" s="213" t="s">
        <v>191</v>
      </c>
      <c r="G198" s="204" t="s">
        <v>432</v>
      </c>
      <c r="H198" s="190"/>
      <c r="I198" s="190"/>
      <c r="J198" s="190"/>
      <c r="K198" s="191"/>
      <c r="L198" s="78"/>
      <c r="M198" s="9"/>
      <c r="N198" s="209"/>
      <c r="O198" s="209"/>
      <c r="P198" s="39"/>
    </row>
    <row r="199" spans="2:16" ht="30" customHeight="1" x14ac:dyDescent="0.15">
      <c r="B199" s="7"/>
      <c r="C199" s="350" t="str">
        <f t="shared" ref="C199" si="10">IF(AND(E199="□",F199="☑"),"入力間違い","   ")</f>
        <v xml:space="preserve">   </v>
      </c>
      <c r="D199" s="351"/>
      <c r="E199" s="213" t="s">
        <v>191</v>
      </c>
      <c r="F199" s="213" t="s">
        <v>191</v>
      </c>
      <c r="G199" s="204" t="s">
        <v>433</v>
      </c>
      <c r="H199" s="190"/>
      <c r="I199" s="190"/>
      <c r="J199" s="190"/>
      <c r="K199" s="191"/>
      <c r="L199" s="78"/>
      <c r="M199" s="9"/>
      <c r="N199" s="209"/>
      <c r="O199" s="209"/>
      <c r="P199" s="39"/>
    </row>
    <row r="200" spans="2:16" ht="30" customHeight="1" x14ac:dyDescent="0.15">
      <c r="B200" s="7"/>
      <c r="C200" s="434"/>
      <c r="D200" s="435"/>
      <c r="E200" s="165"/>
      <c r="F200" s="213" t="s">
        <v>191</v>
      </c>
      <c r="G200" s="204" t="s">
        <v>434</v>
      </c>
      <c r="H200" s="190"/>
      <c r="I200" s="190"/>
      <c r="J200" s="190"/>
      <c r="K200" s="191"/>
      <c r="L200" s="78"/>
      <c r="M200" s="9"/>
      <c r="N200" s="209"/>
      <c r="O200" s="209"/>
      <c r="P200" s="39"/>
    </row>
    <row r="201" spans="2:16" ht="30" customHeight="1" x14ac:dyDescent="0.15">
      <c r="B201" s="7"/>
      <c r="C201" s="350" t="str">
        <f t="shared" ref="C201" si="11">IF(AND(E201="□",F201="☑"),"入力間違い","   ")</f>
        <v xml:space="preserve">   </v>
      </c>
      <c r="D201" s="351"/>
      <c r="E201" s="213" t="s">
        <v>191</v>
      </c>
      <c r="F201" s="213" t="s">
        <v>191</v>
      </c>
      <c r="G201" s="204" t="s">
        <v>435</v>
      </c>
      <c r="H201" s="190"/>
      <c r="I201" s="190"/>
      <c r="J201" s="190"/>
      <c r="K201" s="191"/>
      <c r="L201" s="78"/>
      <c r="M201" s="9"/>
      <c r="N201" s="209"/>
      <c r="O201" s="209"/>
      <c r="P201" s="39"/>
    </row>
    <row r="202" spans="2:16" ht="30" customHeight="1" thickBot="1" x14ac:dyDescent="0.2">
      <c r="B202" s="7"/>
      <c r="C202" s="348"/>
      <c r="D202" s="349"/>
      <c r="E202" s="189"/>
      <c r="F202" s="340" t="s">
        <v>31</v>
      </c>
      <c r="G202" s="341"/>
      <c r="H202" s="385"/>
      <c r="I202" s="385"/>
      <c r="J202" s="385"/>
      <c r="K202" s="386"/>
      <c r="L202" s="76"/>
      <c r="M202" s="16"/>
      <c r="N202" s="40"/>
      <c r="O202" s="40"/>
      <c r="P202" s="39"/>
    </row>
    <row r="203" spans="2:16" ht="30" customHeight="1" x14ac:dyDescent="0.15">
      <c r="B203" s="10"/>
      <c r="C203" s="325"/>
      <c r="D203" s="326"/>
      <c r="E203" s="18"/>
      <c r="F203" s="342" t="s">
        <v>167</v>
      </c>
      <c r="G203" s="343"/>
      <c r="H203" s="343"/>
      <c r="I203" s="343"/>
      <c r="J203" s="343"/>
      <c r="K203" s="344"/>
      <c r="L203" s="76"/>
      <c r="M203" s="9"/>
      <c r="N203" s="209"/>
      <c r="O203" s="209"/>
      <c r="P203" s="39"/>
    </row>
    <row r="204" spans="2:16" ht="30" customHeight="1" x14ac:dyDescent="0.15">
      <c r="B204" s="12"/>
      <c r="C204" s="325"/>
      <c r="D204" s="326"/>
      <c r="E204" s="12"/>
      <c r="F204" s="213" t="s">
        <v>191</v>
      </c>
      <c r="G204" s="355" t="s">
        <v>436</v>
      </c>
      <c r="H204" s="355"/>
      <c r="I204" s="355"/>
      <c r="J204" s="355"/>
      <c r="K204" s="356"/>
      <c r="L204" s="78"/>
      <c r="M204" s="16"/>
      <c r="N204" s="40"/>
      <c r="O204" s="40"/>
      <c r="P204" s="39"/>
    </row>
    <row r="205" spans="2:16" ht="30" customHeight="1" x14ac:dyDescent="0.15">
      <c r="B205" s="10"/>
      <c r="C205" s="325"/>
      <c r="D205" s="326"/>
      <c r="E205" s="12"/>
      <c r="F205" s="345" t="s">
        <v>168</v>
      </c>
      <c r="G205" s="346"/>
      <c r="H205" s="346"/>
      <c r="I205" s="346"/>
      <c r="J205" s="346"/>
      <c r="K205" s="347"/>
      <c r="L205" s="76"/>
      <c r="M205" s="9"/>
      <c r="N205" s="209"/>
      <c r="O205" s="209"/>
      <c r="P205" s="39"/>
    </row>
    <row r="206" spans="2:16" ht="30" customHeight="1" thickBot="1" x14ac:dyDescent="0.2">
      <c r="B206" s="19"/>
      <c r="C206" s="372"/>
      <c r="D206" s="373"/>
      <c r="E206" s="19"/>
      <c r="F206" s="214" t="s">
        <v>191</v>
      </c>
      <c r="G206" s="436" t="s">
        <v>437</v>
      </c>
      <c r="H206" s="436"/>
      <c r="I206" s="436"/>
      <c r="J206" s="436"/>
      <c r="K206" s="437"/>
      <c r="L206" s="78"/>
      <c r="M206" s="9"/>
      <c r="N206" s="209"/>
      <c r="O206" s="209"/>
      <c r="P206" s="39"/>
    </row>
    <row r="207" spans="2:16" ht="30" customHeight="1" thickBot="1" x14ac:dyDescent="0.2">
      <c r="B207" s="369" t="s">
        <v>35</v>
      </c>
      <c r="C207" s="370"/>
      <c r="D207" s="370"/>
      <c r="E207" s="370"/>
      <c r="F207" s="370"/>
      <c r="G207" s="370"/>
      <c r="H207" s="370"/>
      <c r="I207" s="370"/>
      <c r="J207" s="370"/>
      <c r="K207" s="371"/>
      <c r="L207" s="78"/>
      <c r="M207" s="9"/>
      <c r="N207" s="209"/>
      <c r="O207" s="209"/>
      <c r="P207" s="39"/>
    </row>
    <row r="208" spans="2:16" ht="30" customHeight="1" thickBot="1" x14ac:dyDescent="0.2">
      <c r="B208" s="382" t="s">
        <v>143</v>
      </c>
      <c r="C208" s="383"/>
      <c r="D208" s="383"/>
      <c r="E208" s="383"/>
      <c r="F208" s="383"/>
      <c r="G208" s="383"/>
      <c r="H208" s="383"/>
      <c r="I208" s="383"/>
      <c r="J208" s="383"/>
      <c r="K208" s="384"/>
      <c r="L208" s="78"/>
      <c r="M208" s="9"/>
      <c r="N208" s="209"/>
      <c r="O208" s="209"/>
      <c r="P208" s="39"/>
    </row>
    <row r="209" spans="2:16" ht="24.75" customHeight="1" x14ac:dyDescent="0.15">
      <c r="B209" s="412" t="s">
        <v>149</v>
      </c>
      <c r="C209" s="413"/>
      <c r="D209" s="413"/>
      <c r="E209" s="413"/>
      <c r="F209" s="414" t="s">
        <v>68</v>
      </c>
      <c r="G209" s="413"/>
      <c r="H209" s="413"/>
      <c r="I209" s="413"/>
      <c r="J209" s="413"/>
      <c r="K209" s="415"/>
      <c r="L209" s="78"/>
      <c r="M209" s="9"/>
      <c r="N209" s="209"/>
      <c r="O209" s="209"/>
      <c r="P209" s="39"/>
    </row>
    <row r="210" spans="2:16" ht="24.75" customHeight="1" x14ac:dyDescent="0.15">
      <c r="B210" s="376" t="s">
        <v>146</v>
      </c>
      <c r="C210" s="377"/>
      <c r="D210" s="377"/>
      <c r="E210" s="377"/>
      <c r="F210" s="422" t="s">
        <v>343</v>
      </c>
      <c r="G210" s="377"/>
      <c r="H210" s="377"/>
      <c r="I210" s="377"/>
      <c r="J210" s="377"/>
      <c r="K210" s="423"/>
      <c r="L210" s="78"/>
      <c r="M210" s="9"/>
      <c r="N210" s="209"/>
      <c r="O210" s="209"/>
      <c r="P210" s="39"/>
    </row>
    <row r="211" spans="2:16" ht="24.75" customHeight="1" x14ac:dyDescent="0.15">
      <c r="B211" s="376" t="s">
        <v>147</v>
      </c>
      <c r="C211" s="377"/>
      <c r="D211" s="377"/>
      <c r="E211" s="377"/>
      <c r="F211" s="422" t="s">
        <v>99</v>
      </c>
      <c r="G211" s="377"/>
      <c r="H211" s="377"/>
      <c r="I211" s="377"/>
      <c r="J211" s="377"/>
      <c r="K211" s="423"/>
      <c r="L211" s="78"/>
      <c r="M211" s="15"/>
      <c r="N211" s="8"/>
      <c r="O211" s="8"/>
      <c r="P211" s="39"/>
    </row>
    <row r="212" spans="2:16" ht="24.75" customHeight="1" thickBot="1" x14ac:dyDescent="0.2">
      <c r="B212" s="378" t="s">
        <v>148</v>
      </c>
      <c r="C212" s="363"/>
      <c r="D212" s="363"/>
      <c r="E212" s="363"/>
      <c r="F212" s="362"/>
      <c r="G212" s="363"/>
      <c r="H212" s="363"/>
      <c r="I212" s="363"/>
      <c r="J212" s="363"/>
      <c r="K212" s="364"/>
      <c r="L212" s="78"/>
      <c r="M212" s="15"/>
      <c r="N212" s="8"/>
      <c r="O212" s="8"/>
      <c r="P212" s="39"/>
    </row>
    <row r="213" spans="2:16" ht="24.75" customHeight="1" thickBot="1" x14ac:dyDescent="0.2">
      <c r="B213" s="32"/>
      <c r="C213" s="42" t="s">
        <v>106</v>
      </c>
      <c r="D213" s="48"/>
      <c r="E213" s="203"/>
      <c r="F213" s="41" t="s">
        <v>107</v>
      </c>
      <c r="G213" s="46"/>
      <c r="H213" s="44" t="s">
        <v>133</v>
      </c>
      <c r="I213" s="181"/>
      <c r="J213" s="182" t="s">
        <v>134</v>
      </c>
      <c r="K213" s="44"/>
      <c r="L213" s="76"/>
      <c r="M213" s="9"/>
      <c r="N213" s="150"/>
      <c r="O213" s="209"/>
      <c r="P213" s="39"/>
    </row>
    <row r="214" spans="2:16" ht="30" customHeight="1" x14ac:dyDescent="0.15">
      <c r="B214" s="440" t="s">
        <v>316</v>
      </c>
      <c r="C214" s="440"/>
      <c r="D214" s="440"/>
      <c r="E214" s="440"/>
      <c r="F214" s="440"/>
      <c r="G214" s="440"/>
      <c r="H214" s="440"/>
      <c r="I214" s="440"/>
      <c r="J214" s="440"/>
      <c r="K214" s="440"/>
      <c r="L214" s="81"/>
      <c r="M214" s="13"/>
      <c r="P214" s="39"/>
    </row>
    <row r="215" spans="2:16" ht="30" customHeight="1" x14ac:dyDescent="0.15">
      <c r="B215" s="441" t="s">
        <v>103</v>
      </c>
      <c r="C215" s="441"/>
      <c r="D215" s="441"/>
      <c r="E215" s="441"/>
      <c r="F215" s="441"/>
      <c r="G215" s="441"/>
      <c r="H215" s="441"/>
      <c r="I215" s="441"/>
      <c r="J215" s="441"/>
      <c r="K215" s="441"/>
      <c r="L215" s="85"/>
      <c r="M215" s="13"/>
      <c r="P215" s="39"/>
    </row>
    <row r="216" spans="2:16" ht="50.1" customHeight="1" x14ac:dyDescent="0.15">
      <c r="B216" s="442" t="s">
        <v>581</v>
      </c>
      <c r="C216" s="442"/>
      <c r="D216" s="442"/>
      <c r="E216" s="442"/>
      <c r="F216" s="442"/>
      <c r="G216" s="442"/>
      <c r="H216" s="442"/>
      <c r="I216" s="442"/>
      <c r="J216" s="442"/>
      <c r="K216" s="442"/>
      <c r="L216" s="81"/>
      <c r="M216" s="13"/>
      <c r="P216" s="39"/>
    </row>
    <row r="217" spans="2:16" ht="24.95" customHeight="1" x14ac:dyDescent="0.15">
      <c r="B217" s="211" t="s">
        <v>6</v>
      </c>
      <c r="C217" s="212"/>
      <c r="D217" s="212"/>
      <c r="E217" s="212"/>
      <c r="F217" s="212"/>
      <c r="G217" s="212"/>
      <c r="H217" s="212"/>
      <c r="I217" s="212"/>
      <c r="J217" s="212"/>
      <c r="K217" s="212"/>
      <c r="L217" s="79"/>
      <c r="M217" s="15"/>
      <c r="N217" s="8"/>
      <c r="O217" s="8"/>
      <c r="P217" s="209"/>
    </row>
    <row r="218" spans="2:16" ht="30" customHeight="1" thickBot="1" x14ac:dyDescent="0.2">
      <c r="B218" s="13"/>
      <c r="C218" s="13"/>
      <c r="D218" s="13"/>
      <c r="E218" s="13"/>
      <c r="F218" s="13"/>
      <c r="G218" s="29"/>
      <c r="H218" s="29"/>
      <c r="I218" s="29"/>
      <c r="J218" s="29"/>
      <c r="K218" s="29"/>
      <c r="L218" s="84"/>
      <c r="M218" s="14"/>
      <c r="N218" s="68"/>
      <c r="O218" s="68"/>
      <c r="P218" s="38"/>
    </row>
    <row r="219" spans="2:16" ht="30" customHeight="1" x14ac:dyDescent="0.15">
      <c r="B219" s="22" t="s">
        <v>25</v>
      </c>
      <c r="C219" s="338" t="s">
        <v>26</v>
      </c>
      <c r="D219" s="339"/>
      <c r="E219" s="205" t="s">
        <v>9</v>
      </c>
      <c r="F219" s="335" t="s">
        <v>10</v>
      </c>
      <c r="G219" s="336"/>
      <c r="H219" s="336"/>
      <c r="I219" s="336"/>
      <c r="J219" s="336"/>
      <c r="K219" s="337"/>
      <c r="L219" s="76"/>
      <c r="M219" s="14"/>
      <c r="N219" s="68"/>
      <c r="O219" s="68"/>
      <c r="P219" s="39"/>
    </row>
    <row r="220" spans="2:16" ht="30" customHeight="1" x14ac:dyDescent="0.15">
      <c r="B220" s="5" t="s">
        <v>79</v>
      </c>
      <c r="C220" s="331" t="s">
        <v>80</v>
      </c>
      <c r="D220" s="332"/>
      <c r="E220" s="165"/>
      <c r="F220" s="213" t="s">
        <v>191</v>
      </c>
      <c r="G220" s="353" t="s">
        <v>438</v>
      </c>
      <c r="H220" s="353"/>
      <c r="I220" s="353"/>
      <c r="J220" s="353"/>
      <c r="K220" s="354"/>
      <c r="L220" s="78"/>
      <c r="M220" s="9"/>
      <c r="N220" s="209"/>
      <c r="O220" s="209"/>
      <c r="P220" s="39"/>
    </row>
    <row r="221" spans="2:16" ht="30" customHeight="1" x14ac:dyDescent="0.15">
      <c r="B221" s="6" t="s">
        <v>22</v>
      </c>
      <c r="C221" s="438" t="s">
        <v>20</v>
      </c>
      <c r="D221" s="439"/>
      <c r="E221" s="165"/>
      <c r="F221" s="213" t="s">
        <v>191</v>
      </c>
      <c r="G221" s="346" t="s">
        <v>430</v>
      </c>
      <c r="H221" s="346"/>
      <c r="I221" s="346"/>
      <c r="J221" s="346"/>
      <c r="K221" s="347"/>
      <c r="L221" s="78"/>
      <c r="M221" s="9"/>
      <c r="N221" s="209"/>
      <c r="O221" s="209"/>
      <c r="P221" s="39"/>
    </row>
    <row r="222" spans="2:16" ht="30" customHeight="1" thickBot="1" x14ac:dyDescent="0.2">
      <c r="B222" s="7"/>
      <c r="C222" s="518"/>
      <c r="D222" s="519"/>
      <c r="E222" s="165"/>
      <c r="F222" s="213" t="s">
        <v>191</v>
      </c>
      <c r="G222" s="346" t="s">
        <v>444</v>
      </c>
      <c r="H222" s="346"/>
      <c r="I222" s="346"/>
      <c r="J222" s="346"/>
      <c r="K222" s="347"/>
      <c r="L222" s="78"/>
      <c r="M222" s="9"/>
      <c r="N222" s="209"/>
      <c r="O222" s="209"/>
      <c r="P222" s="39"/>
    </row>
    <row r="223" spans="2:16" ht="30" customHeight="1" x14ac:dyDescent="0.15">
      <c r="B223" s="7"/>
      <c r="C223" s="432" t="s">
        <v>135</v>
      </c>
      <c r="D223" s="433"/>
      <c r="E223" s="168"/>
      <c r="F223" s="213" t="s">
        <v>191</v>
      </c>
      <c r="G223" s="355" t="s">
        <v>439</v>
      </c>
      <c r="H223" s="355"/>
      <c r="I223" s="355"/>
      <c r="J223" s="355"/>
      <c r="K223" s="356"/>
      <c r="L223" s="78"/>
      <c r="M223" s="9"/>
      <c r="N223" s="209"/>
      <c r="O223" s="209"/>
      <c r="P223" s="39"/>
    </row>
    <row r="224" spans="2:16" ht="30" customHeight="1" thickBot="1" x14ac:dyDescent="0.2">
      <c r="B224" s="7"/>
      <c r="C224" s="327"/>
      <c r="D224" s="328"/>
      <c r="E224" s="168"/>
      <c r="F224" s="213" t="s">
        <v>191</v>
      </c>
      <c r="G224" s="346" t="s">
        <v>440</v>
      </c>
      <c r="H224" s="346"/>
      <c r="I224" s="346"/>
      <c r="J224" s="346"/>
      <c r="K224" s="347"/>
      <c r="L224" s="78"/>
      <c r="M224" s="9"/>
      <c r="N224" s="209"/>
      <c r="O224" s="209"/>
      <c r="P224" s="39"/>
    </row>
    <row r="225" spans="2:16" ht="30" customHeight="1" x14ac:dyDescent="0.15">
      <c r="B225" s="7"/>
      <c r="C225" s="329"/>
      <c r="D225" s="330"/>
      <c r="E225" s="165"/>
      <c r="F225" s="213" t="s">
        <v>191</v>
      </c>
      <c r="G225" s="346" t="s">
        <v>434</v>
      </c>
      <c r="H225" s="346"/>
      <c r="I225" s="346"/>
      <c r="J225" s="346"/>
      <c r="K225" s="347"/>
      <c r="L225" s="78"/>
      <c r="M225" s="9"/>
      <c r="N225" s="209"/>
      <c r="O225" s="209"/>
      <c r="P225" s="39"/>
    </row>
    <row r="226" spans="2:16" ht="30" customHeight="1" x14ac:dyDescent="0.15">
      <c r="B226" s="7"/>
      <c r="C226" s="350" t="str">
        <f t="shared" ref="C226" si="12">IF(AND(E226="□",F226="☑"),"入力間違い","   ")</f>
        <v xml:space="preserve">   </v>
      </c>
      <c r="D226" s="351"/>
      <c r="E226" s="213" t="s">
        <v>191</v>
      </c>
      <c r="F226" s="213" t="s">
        <v>191</v>
      </c>
      <c r="G226" s="346" t="s">
        <v>441</v>
      </c>
      <c r="H226" s="346"/>
      <c r="I226" s="346"/>
      <c r="J226" s="346"/>
      <c r="K226" s="347"/>
      <c r="L226" s="78"/>
      <c r="M226" s="9"/>
      <c r="N226" s="209"/>
      <c r="O226" s="209"/>
      <c r="P226" s="39"/>
    </row>
    <row r="227" spans="2:16" ht="30" customHeight="1" thickBot="1" x14ac:dyDescent="0.2">
      <c r="B227" s="7"/>
      <c r="C227" s="348"/>
      <c r="D227" s="349"/>
      <c r="E227" s="189"/>
      <c r="F227" s="340" t="s">
        <v>31</v>
      </c>
      <c r="G227" s="341"/>
      <c r="H227" s="385"/>
      <c r="I227" s="385"/>
      <c r="J227" s="385"/>
      <c r="K227" s="386"/>
      <c r="L227" s="76"/>
      <c r="M227" s="16"/>
      <c r="N227" s="40"/>
      <c r="O227" s="40"/>
      <c r="P227" s="39"/>
    </row>
    <row r="228" spans="2:16" ht="30" customHeight="1" x14ac:dyDescent="0.15">
      <c r="B228" s="10"/>
      <c r="C228" s="325"/>
      <c r="D228" s="326"/>
      <c r="E228" s="18"/>
      <c r="F228" s="342" t="s">
        <v>167</v>
      </c>
      <c r="G228" s="343"/>
      <c r="H228" s="343"/>
      <c r="I228" s="343"/>
      <c r="J228" s="343"/>
      <c r="K228" s="344"/>
      <c r="L228" s="76"/>
      <c r="M228" s="9"/>
      <c r="N228" s="209"/>
      <c r="O228" s="209"/>
      <c r="P228" s="39"/>
    </row>
    <row r="229" spans="2:16" ht="30" customHeight="1" x14ac:dyDescent="0.15">
      <c r="B229" s="12"/>
      <c r="C229" s="325"/>
      <c r="D229" s="326"/>
      <c r="E229" s="12"/>
      <c r="F229" s="213" t="s">
        <v>191</v>
      </c>
      <c r="G229" s="355" t="s">
        <v>436</v>
      </c>
      <c r="H229" s="355"/>
      <c r="I229" s="355"/>
      <c r="J229" s="355"/>
      <c r="K229" s="356"/>
      <c r="L229" s="78"/>
      <c r="M229" s="16"/>
      <c r="N229" s="40"/>
      <c r="O229" s="40"/>
      <c r="P229" s="39"/>
    </row>
    <row r="230" spans="2:16" ht="30" customHeight="1" x14ac:dyDescent="0.15">
      <c r="B230" s="10"/>
      <c r="C230" s="325"/>
      <c r="D230" s="326"/>
      <c r="E230" s="12"/>
      <c r="F230" s="345" t="s">
        <v>168</v>
      </c>
      <c r="G230" s="346"/>
      <c r="H230" s="346"/>
      <c r="I230" s="346"/>
      <c r="J230" s="346"/>
      <c r="K230" s="347"/>
      <c r="L230" s="76"/>
      <c r="M230" s="9"/>
      <c r="N230" s="209"/>
      <c r="O230" s="209"/>
      <c r="P230" s="39"/>
    </row>
    <row r="231" spans="2:16" ht="30" customHeight="1" thickBot="1" x14ac:dyDescent="0.2">
      <c r="B231" s="19"/>
      <c r="C231" s="372"/>
      <c r="D231" s="373"/>
      <c r="E231" s="19"/>
      <c r="F231" s="214" t="s">
        <v>191</v>
      </c>
      <c r="G231" s="436" t="s">
        <v>437</v>
      </c>
      <c r="H231" s="436"/>
      <c r="I231" s="436"/>
      <c r="J231" s="436"/>
      <c r="K231" s="437"/>
      <c r="L231" s="78"/>
      <c r="M231" s="9"/>
      <c r="N231" s="209"/>
      <c r="O231" s="209"/>
      <c r="P231" s="39"/>
    </row>
    <row r="232" spans="2:16" ht="30" customHeight="1" thickBot="1" x14ac:dyDescent="0.2">
      <c r="B232" s="369" t="s">
        <v>35</v>
      </c>
      <c r="C232" s="370"/>
      <c r="D232" s="370"/>
      <c r="E232" s="370"/>
      <c r="F232" s="370"/>
      <c r="G232" s="370"/>
      <c r="H232" s="370"/>
      <c r="I232" s="370"/>
      <c r="J232" s="370"/>
      <c r="K232" s="371"/>
      <c r="L232" s="78"/>
      <c r="M232" s="9"/>
      <c r="N232" s="209"/>
      <c r="O232" s="209"/>
      <c r="P232" s="39"/>
    </row>
    <row r="233" spans="2:16" ht="30" customHeight="1" thickBot="1" x14ac:dyDescent="0.2">
      <c r="B233" s="382" t="s">
        <v>143</v>
      </c>
      <c r="C233" s="383"/>
      <c r="D233" s="383"/>
      <c r="E233" s="383"/>
      <c r="F233" s="383"/>
      <c r="G233" s="383"/>
      <c r="H233" s="383"/>
      <c r="I233" s="383"/>
      <c r="J233" s="383"/>
      <c r="K233" s="384"/>
      <c r="L233" s="78"/>
      <c r="M233" s="9"/>
      <c r="N233" s="209"/>
      <c r="O233" s="209"/>
      <c r="P233" s="39"/>
    </row>
    <row r="234" spans="2:16" ht="24.75" customHeight="1" x14ac:dyDescent="0.15">
      <c r="B234" s="412" t="s">
        <v>149</v>
      </c>
      <c r="C234" s="413"/>
      <c r="D234" s="413"/>
      <c r="E234" s="413"/>
      <c r="F234" s="389" t="s">
        <v>68</v>
      </c>
      <c r="G234" s="390"/>
      <c r="H234" s="390"/>
      <c r="I234" s="390"/>
      <c r="J234" s="390"/>
      <c r="K234" s="391"/>
      <c r="L234" s="78"/>
      <c r="M234" s="9"/>
      <c r="N234" s="209"/>
      <c r="O234" s="209"/>
      <c r="P234" s="39"/>
    </row>
    <row r="235" spans="2:16" ht="24.75" customHeight="1" x14ac:dyDescent="0.15">
      <c r="B235" s="376" t="s">
        <v>146</v>
      </c>
      <c r="C235" s="377"/>
      <c r="D235" s="377"/>
      <c r="E235" s="377"/>
      <c r="F235" s="359" t="s">
        <v>343</v>
      </c>
      <c r="G235" s="360"/>
      <c r="H235" s="360"/>
      <c r="I235" s="360"/>
      <c r="J235" s="360"/>
      <c r="K235" s="361"/>
      <c r="L235" s="78"/>
      <c r="M235" s="9"/>
      <c r="N235" s="209"/>
      <c r="O235" s="209"/>
      <c r="P235" s="39"/>
    </row>
    <row r="236" spans="2:16" ht="24.75" customHeight="1" x14ac:dyDescent="0.15">
      <c r="B236" s="376" t="s">
        <v>147</v>
      </c>
      <c r="C236" s="377"/>
      <c r="D236" s="377"/>
      <c r="E236" s="377"/>
      <c r="F236" s="359" t="s">
        <v>99</v>
      </c>
      <c r="G236" s="360"/>
      <c r="H236" s="360"/>
      <c r="I236" s="360"/>
      <c r="J236" s="360"/>
      <c r="K236" s="361"/>
      <c r="L236" s="78"/>
      <c r="M236" s="15"/>
      <c r="N236" s="8"/>
      <c r="O236" s="8"/>
      <c r="P236" s="39"/>
    </row>
    <row r="237" spans="2:16" ht="24.75" customHeight="1" thickBot="1" x14ac:dyDescent="0.2">
      <c r="B237" s="378" t="s">
        <v>148</v>
      </c>
      <c r="C237" s="363"/>
      <c r="D237" s="363"/>
      <c r="E237" s="363"/>
      <c r="F237" s="362"/>
      <c r="G237" s="363"/>
      <c r="H237" s="363"/>
      <c r="I237" s="363"/>
      <c r="J237" s="363"/>
      <c r="K237" s="364"/>
      <c r="L237" s="78"/>
      <c r="M237" s="15"/>
      <c r="N237" s="8"/>
      <c r="O237" s="8"/>
      <c r="P237" s="39"/>
    </row>
    <row r="238" spans="2:16" ht="24.75" customHeight="1" thickBot="1" x14ac:dyDescent="0.2">
      <c r="B238" s="32"/>
      <c r="C238" s="42" t="s">
        <v>106</v>
      </c>
      <c r="D238" s="48"/>
      <c r="E238" s="203"/>
      <c r="F238" s="41" t="s">
        <v>107</v>
      </c>
      <c r="G238" s="46"/>
      <c r="H238" s="44" t="s">
        <v>133</v>
      </c>
      <c r="I238" s="181"/>
      <c r="J238" s="182" t="s">
        <v>134</v>
      </c>
      <c r="K238" s="44"/>
      <c r="L238" s="76"/>
      <c r="M238" s="9"/>
      <c r="N238" s="150"/>
      <c r="O238" s="209"/>
      <c r="P238" s="39"/>
    </row>
    <row r="239" spans="2:16" ht="30" customHeight="1" x14ac:dyDescent="0.15">
      <c r="B239" s="546" t="s">
        <v>580</v>
      </c>
      <c r="C239" s="546"/>
      <c r="D239" s="546"/>
      <c r="E239" s="546"/>
      <c r="F239" s="546"/>
      <c r="G239" s="546"/>
      <c r="H239" s="546"/>
      <c r="I239" s="546"/>
      <c r="J239" s="546"/>
      <c r="K239" s="546"/>
      <c r="L239" s="81"/>
      <c r="M239" s="15"/>
      <c r="N239" s="8"/>
      <c r="O239" s="8"/>
      <c r="P239" s="39"/>
    </row>
    <row r="240" spans="2:16" ht="30" customHeight="1" x14ac:dyDescent="0.15">
      <c r="B240" s="441" t="s">
        <v>103</v>
      </c>
      <c r="C240" s="441"/>
      <c r="D240" s="441"/>
      <c r="E240" s="441"/>
      <c r="F240" s="441"/>
      <c r="G240" s="441"/>
      <c r="H240" s="441"/>
      <c r="I240" s="441"/>
      <c r="J240" s="441"/>
      <c r="K240" s="441"/>
      <c r="L240" s="85"/>
      <c r="M240" s="15"/>
      <c r="N240" s="8"/>
      <c r="O240" s="8"/>
      <c r="P240" s="39"/>
    </row>
    <row r="241" spans="2:16" ht="50.1" customHeight="1" x14ac:dyDescent="0.15">
      <c r="B241" s="442" t="s">
        <v>581</v>
      </c>
      <c r="C241" s="442"/>
      <c r="D241" s="442"/>
      <c r="E241" s="442"/>
      <c r="F241" s="442"/>
      <c r="G241" s="442"/>
      <c r="H241" s="442"/>
      <c r="I241" s="442"/>
      <c r="J241" s="442"/>
      <c r="K241" s="442"/>
      <c r="L241" s="81"/>
      <c r="M241" s="15"/>
      <c r="N241" s="8"/>
      <c r="O241" s="8"/>
      <c r="P241" s="39"/>
    </row>
    <row r="242" spans="2:16" ht="24.95" customHeight="1" x14ac:dyDescent="0.15">
      <c r="B242" s="211" t="s">
        <v>6</v>
      </c>
      <c r="C242" s="212"/>
      <c r="D242" s="212"/>
      <c r="E242" s="212"/>
      <c r="F242" s="212"/>
      <c r="G242" s="212"/>
      <c r="H242" s="212"/>
      <c r="I242" s="212"/>
      <c r="J242" s="212"/>
      <c r="K242" s="212"/>
      <c r="L242" s="79"/>
      <c r="M242" s="15"/>
      <c r="N242" s="8"/>
      <c r="O242" s="8"/>
      <c r="P242" s="209"/>
    </row>
    <row r="243" spans="2:16" ht="30" customHeight="1" thickBot="1" x14ac:dyDescent="0.2">
      <c r="B243" s="9"/>
      <c r="C243" s="14"/>
      <c r="D243" s="14"/>
      <c r="E243" s="14"/>
      <c r="F243" s="14"/>
      <c r="G243" s="28"/>
      <c r="H243" s="28"/>
      <c r="I243" s="28"/>
      <c r="J243" s="28"/>
      <c r="K243" s="28"/>
      <c r="L243" s="80"/>
      <c r="M243" s="15"/>
      <c r="N243" s="8"/>
      <c r="O243" s="8"/>
      <c r="P243" s="39"/>
    </row>
    <row r="244" spans="2:16" ht="30" customHeight="1" x14ac:dyDescent="0.15">
      <c r="B244" s="22" t="s">
        <v>25</v>
      </c>
      <c r="C244" s="338" t="s">
        <v>26</v>
      </c>
      <c r="D244" s="339"/>
      <c r="E244" s="205" t="s">
        <v>9</v>
      </c>
      <c r="F244" s="335" t="s">
        <v>10</v>
      </c>
      <c r="G244" s="336"/>
      <c r="H244" s="336"/>
      <c r="I244" s="336"/>
      <c r="J244" s="336"/>
      <c r="K244" s="337"/>
      <c r="L244" s="76"/>
      <c r="M244" s="14"/>
      <c r="N244" s="68"/>
      <c r="O244" s="68"/>
      <c r="P244" s="39"/>
    </row>
    <row r="245" spans="2:16" ht="30" customHeight="1" x14ac:dyDescent="0.15">
      <c r="B245" s="5" t="s">
        <v>79</v>
      </c>
      <c r="C245" s="331" t="s">
        <v>80</v>
      </c>
      <c r="D245" s="332"/>
      <c r="E245" s="165"/>
      <c r="F245" s="213" t="s">
        <v>191</v>
      </c>
      <c r="G245" s="353" t="s">
        <v>442</v>
      </c>
      <c r="H245" s="353"/>
      <c r="I245" s="353"/>
      <c r="J245" s="353"/>
      <c r="K245" s="354"/>
      <c r="L245" s="78"/>
      <c r="M245" s="9"/>
      <c r="N245" s="209"/>
      <c r="O245" s="209"/>
      <c r="P245" s="39"/>
    </row>
    <row r="246" spans="2:16" ht="30" customHeight="1" x14ac:dyDescent="0.15">
      <c r="B246" s="6" t="s">
        <v>22</v>
      </c>
      <c r="C246" s="443" t="s">
        <v>38</v>
      </c>
      <c r="D246" s="444"/>
      <c r="E246" s="165"/>
      <c r="F246" s="213" t="s">
        <v>191</v>
      </c>
      <c r="G246" s="346" t="s">
        <v>443</v>
      </c>
      <c r="H246" s="346"/>
      <c r="I246" s="346"/>
      <c r="J246" s="346"/>
      <c r="K246" s="347"/>
      <c r="L246" s="78"/>
      <c r="M246" s="9"/>
      <c r="N246" s="209"/>
      <c r="O246" s="209"/>
      <c r="P246" s="39"/>
    </row>
    <row r="247" spans="2:16" ht="30" customHeight="1" thickBot="1" x14ac:dyDescent="0.2">
      <c r="B247" s="7"/>
      <c r="C247" s="333" t="s">
        <v>21</v>
      </c>
      <c r="D247" s="334"/>
      <c r="E247" s="165"/>
      <c r="F247" s="213" t="s">
        <v>191</v>
      </c>
      <c r="G247" s="346" t="s">
        <v>444</v>
      </c>
      <c r="H247" s="346"/>
      <c r="I247" s="346"/>
      <c r="J247" s="346"/>
      <c r="K247" s="347"/>
      <c r="L247" s="78"/>
      <c r="M247" s="9"/>
      <c r="N247" s="209"/>
      <c r="O247" s="209"/>
      <c r="P247" s="39"/>
    </row>
    <row r="248" spans="2:16" ht="30" customHeight="1" x14ac:dyDescent="0.15">
      <c r="B248" s="7"/>
      <c r="C248" s="432" t="s">
        <v>135</v>
      </c>
      <c r="D248" s="433"/>
      <c r="E248" s="168"/>
      <c r="F248" s="213" t="s">
        <v>191</v>
      </c>
      <c r="G248" s="355" t="s">
        <v>445</v>
      </c>
      <c r="H248" s="355"/>
      <c r="I248" s="355"/>
      <c r="J248" s="355"/>
      <c r="K248" s="356"/>
      <c r="L248" s="78"/>
      <c r="M248" s="9"/>
      <c r="N248" s="209"/>
      <c r="O248" s="209"/>
      <c r="P248" s="39"/>
    </row>
    <row r="249" spans="2:16" ht="30" customHeight="1" thickBot="1" x14ac:dyDescent="0.2">
      <c r="B249" s="7"/>
      <c r="C249" s="327"/>
      <c r="D249" s="328"/>
      <c r="E249" s="168"/>
      <c r="F249" s="213" t="s">
        <v>191</v>
      </c>
      <c r="G249" s="346" t="s">
        <v>440</v>
      </c>
      <c r="H249" s="346"/>
      <c r="I249" s="346"/>
      <c r="J249" s="346"/>
      <c r="K249" s="347"/>
      <c r="L249" s="78"/>
      <c r="M249" s="9"/>
      <c r="N249" s="209"/>
      <c r="O249" s="209"/>
      <c r="P249" s="39"/>
    </row>
    <row r="250" spans="2:16" ht="30" customHeight="1" x14ac:dyDescent="0.15">
      <c r="B250" s="7"/>
      <c r="C250" s="329"/>
      <c r="D250" s="330"/>
      <c r="E250" s="165"/>
      <c r="F250" s="213" t="s">
        <v>191</v>
      </c>
      <c r="G250" s="346" t="s">
        <v>446</v>
      </c>
      <c r="H250" s="346"/>
      <c r="I250" s="346"/>
      <c r="J250" s="346"/>
      <c r="K250" s="347"/>
      <c r="L250" s="78"/>
      <c r="M250" s="9"/>
      <c r="N250" s="209"/>
      <c r="O250" s="209"/>
      <c r="P250" s="39"/>
    </row>
    <row r="251" spans="2:16" ht="30" customHeight="1" x14ac:dyDescent="0.15">
      <c r="B251" s="7"/>
      <c r="C251" s="350" t="str">
        <f t="shared" ref="C251" si="13">IF(AND(E251="□",F251="☑"),"入力間違い","   ")</f>
        <v xml:space="preserve">   </v>
      </c>
      <c r="D251" s="351"/>
      <c r="E251" s="213" t="s">
        <v>191</v>
      </c>
      <c r="F251" s="213" t="s">
        <v>191</v>
      </c>
      <c r="G251" s="346" t="s">
        <v>447</v>
      </c>
      <c r="H251" s="346"/>
      <c r="I251" s="346"/>
      <c r="J251" s="346"/>
      <c r="K251" s="347"/>
      <c r="L251" s="78"/>
      <c r="M251" s="9"/>
      <c r="N251" s="209"/>
      <c r="O251" s="209"/>
      <c r="P251" s="39"/>
    </row>
    <row r="252" spans="2:16" ht="30" customHeight="1" thickBot="1" x14ac:dyDescent="0.2">
      <c r="B252" s="7"/>
      <c r="C252" s="348"/>
      <c r="D252" s="349"/>
      <c r="E252" s="189"/>
      <c r="F252" s="340" t="s">
        <v>31</v>
      </c>
      <c r="G252" s="341"/>
      <c r="H252" s="450"/>
      <c r="I252" s="450"/>
      <c r="J252" s="450"/>
      <c r="K252" s="451"/>
      <c r="L252" s="76"/>
      <c r="M252" s="16"/>
      <c r="N252" s="40"/>
      <c r="O252" s="40"/>
      <c r="P252" s="39"/>
    </row>
    <row r="253" spans="2:16" ht="30" customHeight="1" x14ac:dyDescent="0.15">
      <c r="B253" s="10"/>
      <c r="C253" s="325"/>
      <c r="D253" s="326"/>
      <c r="E253" s="18"/>
      <c r="F253" s="342" t="s">
        <v>167</v>
      </c>
      <c r="G253" s="343"/>
      <c r="H253" s="343"/>
      <c r="I253" s="343"/>
      <c r="J253" s="343"/>
      <c r="K253" s="344"/>
      <c r="L253" s="76"/>
      <c r="M253" s="9"/>
      <c r="N253" s="209"/>
      <c r="O253" s="209"/>
      <c r="P253" s="39"/>
    </row>
    <row r="254" spans="2:16" ht="30" customHeight="1" x14ac:dyDescent="0.15">
      <c r="B254" s="12"/>
      <c r="C254" s="325"/>
      <c r="D254" s="326"/>
      <c r="E254" s="12"/>
      <c r="F254" s="213" t="s">
        <v>191</v>
      </c>
      <c r="G254" s="355" t="s">
        <v>448</v>
      </c>
      <c r="H254" s="355"/>
      <c r="I254" s="355"/>
      <c r="J254" s="355"/>
      <c r="K254" s="356"/>
      <c r="L254" s="78"/>
      <c r="M254" s="16"/>
      <c r="N254" s="40"/>
      <c r="O254" s="40"/>
      <c r="P254" s="39"/>
    </row>
    <row r="255" spans="2:16" ht="30" customHeight="1" x14ac:dyDescent="0.15">
      <c r="B255" s="10"/>
      <c r="C255" s="325"/>
      <c r="D255" s="326"/>
      <c r="E255" s="12"/>
      <c r="F255" s="345" t="s">
        <v>168</v>
      </c>
      <c r="G255" s="346"/>
      <c r="H255" s="346"/>
      <c r="I255" s="346"/>
      <c r="J255" s="346"/>
      <c r="K255" s="347"/>
      <c r="L255" s="76"/>
      <c r="M255" s="9"/>
      <c r="N255" s="209"/>
      <c r="O255" s="209"/>
      <c r="P255" s="39"/>
    </row>
    <row r="256" spans="2:16" ht="30" customHeight="1" thickBot="1" x14ac:dyDescent="0.2">
      <c r="B256" s="19"/>
      <c r="C256" s="372"/>
      <c r="D256" s="373"/>
      <c r="E256" s="19"/>
      <c r="F256" s="214" t="s">
        <v>191</v>
      </c>
      <c r="G256" s="436" t="s">
        <v>437</v>
      </c>
      <c r="H256" s="436"/>
      <c r="I256" s="436"/>
      <c r="J256" s="436"/>
      <c r="K256" s="437"/>
      <c r="L256" s="78"/>
      <c r="M256" s="16"/>
      <c r="N256" s="40"/>
      <c r="O256" s="40"/>
      <c r="P256" s="39"/>
    </row>
    <row r="257" spans="2:17" ht="30" customHeight="1" thickBot="1" x14ac:dyDescent="0.2">
      <c r="B257" s="369" t="s">
        <v>35</v>
      </c>
      <c r="C257" s="370"/>
      <c r="D257" s="370"/>
      <c r="E257" s="370"/>
      <c r="F257" s="370"/>
      <c r="G257" s="370"/>
      <c r="H257" s="370"/>
      <c r="I257" s="370"/>
      <c r="J257" s="370"/>
      <c r="K257" s="371"/>
      <c r="L257" s="78"/>
      <c r="M257" s="9"/>
      <c r="N257" s="209"/>
      <c r="O257" s="209"/>
      <c r="P257" s="39"/>
    </row>
    <row r="258" spans="2:17" ht="30" customHeight="1" thickBot="1" x14ac:dyDescent="0.2">
      <c r="B258" s="382" t="s">
        <v>143</v>
      </c>
      <c r="C258" s="383"/>
      <c r="D258" s="383"/>
      <c r="E258" s="383"/>
      <c r="F258" s="383"/>
      <c r="G258" s="383"/>
      <c r="H258" s="383"/>
      <c r="I258" s="383"/>
      <c r="J258" s="383"/>
      <c r="K258" s="384"/>
      <c r="L258" s="78"/>
      <c r="M258" s="9"/>
      <c r="N258" s="209"/>
      <c r="O258" s="209"/>
      <c r="P258" s="39"/>
    </row>
    <row r="259" spans="2:17" ht="24.75" customHeight="1" x14ac:dyDescent="0.15">
      <c r="B259" s="412" t="s">
        <v>149</v>
      </c>
      <c r="C259" s="413"/>
      <c r="D259" s="413"/>
      <c r="E259" s="413"/>
      <c r="F259" s="390" t="s">
        <v>68</v>
      </c>
      <c r="G259" s="390"/>
      <c r="H259" s="390"/>
      <c r="I259" s="390"/>
      <c r="J259" s="390"/>
      <c r="K259" s="391"/>
      <c r="L259" s="78"/>
      <c r="M259" s="9"/>
      <c r="N259" s="209"/>
      <c r="O259" s="209"/>
      <c r="P259" s="39"/>
    </row>
    <row r="260" spans="2:17" ht="24.75" customHeight="1" x14ac:dyDescent="0.15">
      <c r="B260" s="376" t="s">
        <v>146</v>
      </c>
      <c r="C260" s="377"/>
      <c r="D260" s="377"/>
      <c r="E260" s="377"/>
      <c r="F260" s="360" t="s">
        <v>343</v>
      </c>
      <c r="G260" s="360"/>
      <c r="H260" s="360"/>
      <c r="I260" s="360"/>
      <c r="J260" s="360"/>
      <c r="K260" s="361"/>
      <c r="L260" s="78"/>
      <c r="M260" s="9"/>
      <c r="N260" s="209"/>
      <c r="O260" s="209"/>
      <c r="P260" s="39"/>
    </row>
    <row r="261" spans="2:17" ht="24.75" customHeight="1" x14ac:dyDescent="0.15">
      <c r="B261" s="376" t="s">
        <v>147</v>
      </c>
      <c r="C261" s="377"/>
      <c r="D261" s="377"/>
      <c r="E261" s="377"/>
      <c r="F261" s="360" t="s">
        <v>99</v>
      </c>
      <c r="G261" s="360"/>
      <c r="H261" s="360"/>
      <c r="I261" s="360"/>
      <c r="J261" s="360"/>
      <c r="K261" s="361"/>
      <c r="L261" s="78"/>
      <c r="M261" s="15"/>
      <c r="N261" s="8"/>
      <c r="O261" s="8"/>
      <c r="P261" s="39"/>
    </row>
    <row r="262" spans="2:17" ht="24.75" customHeight="1" thickBot="1" x14ac:dyDescent="0.2">
      <c r="B262" s="378" t="s">
        <v>148</v>
      </c>
      <c r="C262" s="363"/>
      <c r="D262" s="363"/>
      <c r="E262" s="363"/>
      <c r="F262" s="363"/>
      <c r="G262" s="363"/>
      <c r="H262" s="363"/>
      <c r="I262" s="363"/>
      <c r="J262" s="363"/>
      <c r="K262" s="364"/>
      <c r="L262" s="78"/>
      <c r="M262" s="15"/>
      <c r="N262" s="8"/>
      <c r="O262" s="8"/>
      <c r="P262" s="39"/>
    </row>
    <row r="263" spans="2:17" ht="24.75" customHeight="1" thickBot="1" x14ac:dyDescent="0.2">
      <c r="B263" s="32"/>
      <c r="C263" s="42" t="s">
        <v>106</v>
      </c>
      <c r="D263" s="48"/>
      <c r="E263" s="203"/>
      <c r="F263" s="41" t="s">
        <v>107</v>
      </c>
      <c r="G263" s="46"/>
      <c r="H263" s="44" t="s">
        <v>133</v>
      </c>
      <c r="I263" s="181"/>
      <c r="J263" s="182" t="s">
        <v>134</v>
      </c>
      <c r="K263" s="44"/>
      <c r="L263" s="76"/>
      <c r="M263" s="9"/>
      <c r="N263" s="150"/>
      <c r="O263" s="209"/>
      <c r="P263" s="39"/>
    </row>
    <row r="264" spans="2:17" ht="24.75" customHeight="1" x14ac:dyDescent="0.15">
      <c r="B264" s="390" t="s">
        <v>70</v>
      </c>
      <c r="C264" s="390"/>
      <c r="D264" s="390"/>
      <c r="E264" s="390"/>
      <c r="F264" s="390"/>
      <c r="G264" s="390"/>
      <c r="H264" s="390"/>
      <c r="I264" s="390"/>
      <c r="J264" s="390"/>
      <c r="K264" s="390"/>
      <c r="L264" s="86"/>
      <c r="M264" s="15"/>
      <c r="N264" s="8"/>
      <c r="O264" s="8"/>
      <c r="P264" s="39"/>
    </row>
    <row r="265" spans="2:17" ht="24.75" customHeight="1" x14ac:dyDescent="0.15">
      <c r="B265" s="449" t="s">
        <v>317</v>
      </c>
      <c r="C265" s="449"/>
      <c r="D265" s="449"/>
      <c r="E265" s="449"/>
      <c r="F265" s="449"/>
      <c r="G265" s="449"/>
      <c r="H265" s="449"/>
      <c r="I265" s="449"/>
      <c r="J265" s="449"/>
      <c r="K265" s="449"/>
      <c r="L265" s="85"/>
      <c r="M265" s="15"/>
      <c r="N265" s="8"/>
      <c r="O265" s="8"/>
      <c r="P265" s="39"/>
    </row>
    <row r="266" spans="2:17" ht="30" customHeight="1" x14ac:dyDescent="0.15">
      <c r="B266" s="441" t="s">
        <v>104</v>
      </c>
      <c r="C266" s="441"/>
      <c r="D266" s="441"/>
      <c r="E266" s="441"/>
      <c r="F266" s="441"/>
      <c r="G266" s="441"/>
      <c r="H266" s="441"/>
      <c r="I266" s="441"/>
      <c r="J266" s="441"/>
      <c r="K266" s="441"/>
      <c r="L266" s="85"/>
      <c r="M266" s="15"/>
      <c r="N266" s="8"/>
      <c r="O266" s="8"/>
      <c r="P266" s="39"/>
    </row>
    <row r="267" spans="2:17" ht="50.1" customHeight="1" x14ac:dyDescent="0.15">
      <c r="B267" s="442" t="s">
        <v>582</v>
      </c>
      <c r="C267" s="442"/>
      <c r="D267" s="442"/>
      <c r="E267" s="442"/>
      <c r="F267" s="442"/>
      <c r="G267" s="442"/>
      <c r="H267" s="442"/>
      <c r="I267" s="442"/>
      <c r="J267" s="442"/>
      <c r="K267" s="442"/>
      <c r="L267" s="81"/>
      <c r="M267" s="15"/>
      <c r="N267" s="8"/>
      <c r="O267" s="8"/>
      <c r="P267" s="39"/>
    </row>
    <row r="268" spans="2:17" ht="30" customHeight="1" thickBot="1" x14ac:dyDescent="0.2">
      <c r="B268" s="202"/>
      <c r="C268" s="201"/>
      <c r="D268" s="201"/>
      <c r="E268" s="201"/>
      <c r="F268" s="201"/>
      <c r="G268" s="201"/>
      <c r="H268" s="201"/>
      <c r="I268" s="201"/>
      <c r="J268" s="201"/>
      <c r="K268" s="201"/>
      <c r="L268" s="85"/>
      <c r="M268" s="15"/>
      <c r="N268" s="68"/>
      <c r="O268" s="68"/>
      <c r="P268" s="51"/>
      <c r="Q268" s="52"/>
    </row>
    <row r="269" spans="2:17" ht="30" customHeight="1" thickBot="1" x14ac:dyDescent="0.2">
      <c r="B269" s="447" t="s">
        <v>108</v>
      </c>
      <c r="C269" s="448"/>
      <c r="D269" s="48"/>
      <c r="E269" s="445"/>
      <c r="F269" s="446"/>
      <c r="G269" s="446"/>
      <c r="H269" s="50" t="s">
        <v>151</v>
      </c>
      <c r="I269" s="183"/>
      <c r="J269" s="182" t="s">
        <v>134</v>
      </c>
      <c r="K269" s="50" t="s">
        <v>144</v>
      </c>
      <c r="L269" s="87"/>
      <c r="M269" s="15"/>
      <c r="N269" s="150"/>
      <c r="O269" s="53"/>
      <c r="P269" s="54"/>
      <c r="Q269" s="55"/>
    </row>
    <row r="270" spans="2:17" ht="20.100000000000001" customHeight="1" x14ac:dyDescent="0.15">
      <c r="B270" s="66" t="s">
        <v>6</v>
      </c>
      <c r="C270" s="66"/>
      <c r="D270" s="66"/>
      <c r="E270" s="66"/>
      <c r="F270" s="66"/>
      <c r="G270" s="66"/>
      <c r="H270" s="66"/>
      <c r="I270" s="66"/>
      <c r="J270" s="66"/>
      <c r="K270" s="66"/>
      <c r="L270" s="88"/>
      <c r="M270" s="15"/>
      <c r="N270" s="8"/>
      <c r="O270" s="8"/>
      <c r="P270" s="39"/>
    </row>
    <row r="271" spans="2:17" ht="24.75" customHeight="1" thickBot="1" x14ac:dyDescent="0.2">
      <c r="B271" s="9"/>
      <c r="C271" s="31"/>
      <c r="D271" s="31"/>
      <c r="E271" s="452" t="s">
        <v>126</v>
      </c>
      <c r="F271" s="452"/>
      <c r="G271" s="452"/>
      <c r="H271" s="452"/>
      <c r="I271" s="452"/>
      <c r="J271" s="452"/>
      <c r="K271" s="452"/>
      <c r="L271" s="89"/>
      <c r="M271" s="14"/>
      <c r="N271" s="68"/>
      <c r="O271" s="68"/>
      <c r="P271" s="39"/>
    </row>
    <row r="272" spans="2:17" ht="24.75" customHeight="1" x14ac:dyDescent="0.15">
      <c r="B272" s="22" t="s">
        <v>4</v>
      </c>
      <c r="C272" s="335" t="s">
        <v>65</v>
      </c>
      <c r="D272" s="336"/>
      <c r="E272" s="336"/>
      <c r="F272" s="336"/>
      <c r="G272" s="336"/>
      <c r="H272" s="336"/>
      <c r="I272" s="336"/>
      <c r="J272" s="336"/>
      <c r="K272" s="337"/>
      <c r="L272" s="76"/>
      <c r="M272" s="9"/>
      <c r="N272" s="209"/>
      <c r="O272" s="209"/>
      <c r="P272" s="39"/>
    </row>
    <row r="273" spans="2:22" ht="24.75" customHeight="1" x14ac:dyDescent="0.15">
      <c r="B273" s="4" t="s">
        <v>82</v>
      </c>
      <c r="C273" s="461" t="s">
        <v>23</v>
      </c>
      <c r="D273" s="462"/>
      <c r="E273" s="215" t="s">
        <v>191</v>
      </c>
      <c r="F273" s="471" t="s">
        <v>39</v>
      </c>
      <c r="G273" s="471"/>
      <c r="H273" s="471"/>
      <c r="I273" s="471"/>
      <c r="J273" s="471"/>
      <c r="K273" s="472"/>
      <c r="L273" s="78"/>
      <c r="M273" s="9"/>
      <c r="N273" s="151" t="s">
        <v>450</v>
      </c>
      <c r="O273" s="209"/>
      <c r="P273" s="158"/>
      <c r="Q273" s="158"/>
      <c r="R273" s="158"/>
      <c r="S273" s="158"/>
      <c r="T273" s="158"/>
      <c r="U273" s="146"/>
      <c r="V273" s="146"/>
    </row>
    <row r="274" spans="2:22" ht="24.75" customHeight="1" x14ac:dyDescent="0.15">
      <c r="B274" s="26"/>
      <c r="C274" s="463" t="s">
        <v>61</v>
      </c>
      <c r="D274" s="464"/>
      <c r="E274" s="213" t="s">
        <v>191</v>
      </c>
      <c r="F274" s="473" t="s">
        <v>40</v>
      </c>
      <c r="G274" s="473"/>
      <c r="H274" s="473"/>
      <c r="I274" s="473"/>
      <c r="J274" s="473"/>
      <c r="K274" s="474"/>
      <c r="L274" s="76"/>
      <c r="M274" s="9"/>
      <c r="N274" s="209"/>
      <c r="O274" s="209"/>
      <c r="P274" s="39"/>
    </row>
    <row r="275" spans="2:22" ht="24.75" customHeight="1" x14ac:dyDescent="0.15">
      <c r="B275" s="30"/>
      <c r="C275" s="465"/>
      <c r="D275" s="466"/>
      <c r="E275" s="213" t="s">
        <v>191</v>
      </c>
      <c r="F275" s="473" t="s">
        <v>63</v>
      </c>
      <c r="G275" s="473"/>
      <c r="H275" s="473"/>
      <c r="I275" s="473"/>
      <c r="J275" s="473"/>
      <c r="K275" s="474"/>
      <c r="L275" s="76"/>
      <c r="M275" s="9"/>
      <c r="N275" s="209"/>
      <c r="O275" s="209"/>
      <c r="P275" s="39"/>
    </row>
    <row r="276" spans="2:22" ht="24.75" customHeight="1" x14ac:dyDescent="0.15">
      <c r="B276" s="7"/>
      <c r="C276" s="467"/>
      <c r="D276" s="468"/>
      <c r="E276" s="192"/>
      <c r="F276" s="56" t="s">
        <v>34</v>
      </c>
      <c r="G276" s="453"/>
      <c r="H276" s="453"/>
      <c r="I276" s="453"/>
      <c r="J276" s="453"/>
      <c r="K276" s="454"/>
      <c r="L276" s="76"/>
      <c r="M276" s="9"/>
      <c r="N276" s="209"/>
      <c r="O276" s="209"/>
      <c r="P276" s="39"/>
    </row>
    <row r="277" spans="2:22" ht="24.75" customHeight="1" x14ac:dyDescent="0.15">
      <c r="B277" s="7"/>
      <c r="C277" s="467"/>
      <c r="D277" s="468"/>
      <c r="E277" s="67" t="s">
        <v>83</v>
      </c>
      <c r="F277" s="200"/>
      <c r="G277" s="200"/>
      <c r="H277" s="455"/>
      <c r="I277" s="455"/>
      <c r="J277" s="455"/>
      <c r="K277" s="456"/>
      <c r="L277" s="76"/>
      <c r="M277" s="9"/>
      <c r="N277" s="209"/>
      <c r="O277" s="209"/>
      <c r="P277" s="39"/>
    </row>
    <row r="278" spans="2:22" ht="24.75" customHeight="1" x14ac:dyDescent="0.15">
      <c r="B278" s="7"/>
      <c r="C278" s="469"/>
      <c r="D278" s="470"/>
      <c r="E278" s="459"/>
      <c r="F278" s="460"/>
      <c r="G278" s="460"/>
      <c r="H278" s="457"/>
      <c r="I278" s="457"/>
      <c r="J278" s="457"/>
      <c r="K278" s="458"/>
      <c r="L278" s="76"/>
      <c r="M278" s="9"/>
      <c r="N278" s="209"/>
      <c r="O278" s="209"/>
      <c r="P278" s="39"/>
    </row>
    <row r="279" spans="2:22" ht="24.75" customHeight="1" x14ac:dyDescent="0.15">
      <c r="B279" s="7"/>
      <c r="C279" s="491" t="s">
        <v>84</v>
      </c>
      <c r="D279" s="492"/>
      <c r="E279" s="215" t="s">
        <v>191</v>
      </c>
      <c r="F279" s="499" t="s">
        <v>85</v>
      </c>
      <c r="G279" s="499"/>
      <c r="H279" s="499"/>
      <c r="I279" s="499"/>
      <c r="J279" s="499"/>
      <c r="K279" s="500"/>
      <c r="L279" s="90"/>
      <c r="M279" s="9"/>
      <c r="N279" s="209"/>
      <c r="O279" s="209"/>
      <c r="P279" s="39"/>
    </row>
    <row r="280" spans="2:22" ht="24.75" customHeight="1" x14ac:dyDescent="0.15">
      <c r="B280" s="7"/>
      <c r="C280" s="497"/>
      <c r="D280" s="498"/>
      <c r="E280" s="213" t="s">
        <v>191</v>
      </c>
      <c r="F280" s="503" t="s">
        <v>563</v>
      </c>
      <c r="G280" s="503"/>
      <c r="H280" s="503"/>
      <c r="I280" s="503"/>
      <c r="J280" s="503"/>
      <c r="K280" s="504"/>
      <c r="L280" s="90"/>
      <c r="M280" s="9"/>
      <c r="N280" s="209"/>
      <c r="O280" s="209"/>
      <c r="P280" s="39"/>
    </row>
    <row r="281" spans="2:22" ht="24.75" customHeight="1" x14ac:dyDescent="0.15">
      <c r="B281" s="7"/>
      <c r="C281" s="467"/>
      <c r="D281" s="468"/>
      <c r="E281" s="213" t="s">
        <v>191</v>
      </c>
      <c r="F281" s="473" t="s">
        <v>41</v>
      </c>
      <c r="G281" s="473"/>
      <c r="H281" s="473"/>
      <c r="I281" s="473"/>
      <c r="J281" s="473"/>
      <c r="K281" s="474"/>
      <c r="L281" s="76"/>
      <c r="M281" s="9"/>
      <c r="N281" s="209"/>
      <c r="O281" s="209"/>
      <c r="P281" s="39"/>
    </row>
    <row r="282" spans="2:22" ht="24.75" customHeight="1" x14ac:dyDescent="0.15">
      <c r="B282" s="7"/>
      <c r="C282" s="467"/>
      <c r="D282" s="468"/>
      <c r="E282" s="213" t="s">
        <v>191</v>
      </c>
      <c r="F282" s="473" t="s">
        <v>42</v>
      </c>
      <c r="G282" s="473"/>
      <c r="H282" s="473"/>
      <c r="I282" s="473"/>
      <c r="J282" s="473"/>
      <c r="K282" s="474"/>
      <c r="L282" s="76"/>
      <c r="M282" s="9"/>
      <c r="N282" s="209"/>
      <c r="O282" s="209"/>
      <c r="P282" s="39"/>
    </row>
    <row r="283" spans="2:22" ht="24.75" customHeight="1" x14ac:dyDescent="0.15">
      <c r="B283" s="7"/>
      <c r="C283" s="467"/>
      <c r="D283" s="468"/>
      <c r="E283" s="213" t="s">
        <v>191</v>
      </c>
      <c r="F283" s="473" t="s">
        <v>86</v>
      </c>
      <c r="G283" s="473"/>
      <c r="H283" s="473"/>
      <c r="I283" s="473"/>
      <c r="J283" s="473"/>
      <c r="K283" s="474"/>
      <c r="L283" s="76"/>
      <c r="M283" s="9"/>
      <c r="N283" s="209"/>
      <c r="O283" s="209"/>
      <c r="P283" s="39"/>
    </row>
    <row r="284" spans="2:22" ht="24.75" customHeight="1" x14ac:dyDescent="0.15">
      <c r="B284" s="7"/>
      <c r="C284" s="467"/>
      <c r="D284" s="468"/>
      <c r="E284" s="213" t="s">
        <v>191</v>
      </c>
      <c r="F284" s="473" t="s">
        <v>43</v>
      </c>
      <c r="G284" s="473"/>
      <c r="H284" s="473"/>
      <c r="I284" s="473"/>
      <c r="J284" s="473"/>
      <c r="K284" s="474"/>
      <c r="L284" s="76"/>
      <c r="M284" s="9"/>
      <c r="N284" s="209"/>
      <c r="O284" s="209"/>
      <c r="P284" s="39"/>
    </row>
    <row r="285" spans="2:22" ht="24.75" customHeight="1" x14ac:dyDescent="0.15">
      <c r="B285" s="7"/>
      <c r="C285" s="467"/>
      <c r="D285" s="468"/>
      <c r="E285" s="213" t="s">
        <v>191</v>
      </c>
      <c r="F285" s="473" t="s">
        <v>44</v>
      </c>
      <c r="G285" s="473"/>
      <c r="H285" s="473"/>
      <c r="I285" s="473"/>
      <c r="J285" s="473"/>
      <c r="K285" s="474"/>
      <c r="L285" s="76"/>
      <c r="M285" s="9"/>
      <c r="N285" s="209"/>
      <c r="O285" s="209"/>
      <c r="P285" s="39"/>
    </row>
    <row r="286" spans="2:22" ht="24.75" customHeight="1" x14ac:dyDescent="0.15">
      <c r="B286" s="7"/>
      <c r="C286" s="467"/>
      <c r="D286" s="468"/>
      <c r="E286" s="213" t="s">
        <v>191</v>
      </c>
      <c r="F286" s="473" t="s">
        <v>45</v>
      </c>
      <c r="G286" s="473"/>
      <c r="H286" s="473"/>
      <c r="I286" s="473"/>
      <c r="J286" s="473"/>
      <c r="K286" s="474"/>
      <c r="L286" s="76"/>
      <c r="M286" s="9"/>
      <c r="N286" s="209"/>
      <c r="O286" s="209"/>
      <c r="P286" s="39"/>
    </row>
    <row r="287" spans="2:22" ht="24.75" customHeight="1" x14ac:dyDescent="0.15">
      <c r="B287" s="7"/>
      <c r="C287" s="501"/>
      <c r="D287" s="502"/>
      <c r="E287" s="213" t="s">
        <v>191</v>
      </c>
      <c r="F287" s="473" t="s">
        <v>46</v>
      </c>
      <c r="G287" s="473"/>
      <c r="H287" s="473"/>
      <c r="I287" s="473"/>
      <c r="J287" s="473"/>
      <c r="K287" s="474"/>
      <c r="L287" s="76"/>
      <c r="M287" s="9"/>
      <c r="N287" s="209"/>
      <c r="O287" s="209"/>
      <c r="P287" s="39"/>
    </row>
    <row r="288" spans="2:22" ht="24.75" customHeight="1" x14ac:dyDescent="0.15">
      <c r="B288" s="7"/>
      <c r="C288" s="489"/>
      <c r="D288" s="490"/>
      <c r="E288" s="213" t="s">
        <v>191</v>
      </c>
      <c r="F288" s="473" t="s">
        <v>47</v>
      </c>
      <c r="G288" s="473"/>
      <c r="H288" s="473"/>
      <c r="I288" s="473"/>
      <c r="J288" s="473"/>
      <c r="K288" s="474"/>
      <c r="L288" s="76"/>
      <c r="M288" s="9"/>
      <c r="N288" s="209"/>
      <c r="O288" s="209"/>
      <c r="P288" s="39"/>
    </row>
    <row r="289" spans="2:16" ht="24.75" customHeight="1" x14ac:dyDescent="0.15">
      <c r="B289" s="7"/>
      <c r="C289" s="489"/>
      <c r="D289" s="490"/>
      <c r="E289" s="213" t="s">
        <v>191</v>
      </c>
      <c r="F289" s="473" t="s">
        <v>48</v>
      </c>
      <c r="G289" s="473"/>
      <c r="H289" s="473"/>
      <c r="I289" s="473"/>
      <c r="J289" s="473"/>
      <c r="K289" s="474"/>
      <c r="L289" s="76"/>
      <c r="M289" s="9"/>
      <c r="N289" s="209"/>
      <c r="O289" s="209"/>
      <c r="P289" s="39"/>
    </row>
    <row r="290" spans="2:16" ht="24.75" customHeight="1" x14ac:dyDescent="0.15">
      <c r="B290" s="7"/>
      <c r="C290" s="489"/>
      <c r="D290" s="490"/>
      <c r="E290" s="213" t="s">
        <v>191</v>
      </c>
      <c r="F290" s="473" t="s">
        <v>49</v>
      </c>
      <c r="G290" s="473"/>
      <c r="H290" s="473"/>
      <c r="I290" s="473"/>
      <c r="J290" s="473"/>
      <c r="K290" s="474"/>
      <c r="L290" s="76"/>
      <c r="M290" s="9"/>
      <c r="N290" s="209"/>
      <c r="O290" s="209"/>
      <c r="P290" s="39"/>
    </row>
    <row r="291" spans="2:16" ht="24.75" customHeight="1" x14ac:dyDescent="0.15">
      <c r="B291" s="7"/>
      <c r="C291" s="489"/>
      <c r="D291" s="490"/>
      <c r="E291" s="213" t="s">
        <v>191</v>
      </c>
      <c r="F291" s="473" t="s">
        <v>87</v>
      </c>
      <c r="G291" s="473"/>
      <c r="H291" s="473"/>
      <c r="I291" s="473"/>
      <c r="J291" s="473"/>
      <c r="K291" s="474"/>
      <c r="L291" s="76"/>
      <c r="M291" s="9"/>
      <c r="N291" s="209"/>
      <c r="O291" s="209"/>
      <c r="P291" s="39"/>
    </row>
    <row r="292" spans="2:16" ht="24.75" customHeight="1" x14ac:dyDescent="0.15">
      <c r="B292" s="7"/>
      <c r="C292" s="489"/>
      <c r="D292" s="490"/>
      <c r="E292" s="213" t="s">
        <v>191</v>
      </c>
      <c r="F292" s="473" t="s">
        <v>50</v>
      </c>
      <c r="G292" s="473"/>
      <c r="H292" s="473"/>
      <c r="I292" s="473"/>
      <c r="J292" s="473"/>
      <c r="K292" s="474"/>
      <c r="L292" s="76"/>
      <c r="M292" s="9"/>
      <c r="N292" s="209"/>
      <c r="O292" s="209"/>
      <c r="P292" s="39"/>
    </row>
    <row r="293" spans="2:16" ht="24.75" customHeight="1" x14ac:dyDescent="0.15">
      <c r="B293" s="7"/>
      <c r="C293" s="489"/>
      <c r="D293" s="490"/>
      <c r="E293" s="213" t="s">
        <v>191</v>
      </c>
      <c r="F293" s="473" t="s">
        <v>88</v>
      </c>
      <c r="G293" s="473"/>
      <c r="H293" s="473"/>
      <c r="I293" s="473"/>
      <c r="J293" s="473"/>
      <c r="K293" s="474"/>
      <c r="L293" s="76"/>
      <c r="M293" s="9"/>
      <c r="N293" s="209"/>
      <c r="O293" s="209"/>
      <c r="P293" s="39"/>
    </row>
    <row r="294" spans="2:16" ht="24.75" customHeight="1" x14ac:dyDescent="0.15">
      <c r="B294" s="7"/>
      <c r="C294" s="489"/>
      <c r="D294" s="490"/>
      <c r="E294" s="213" t="s">
        <v>191</v>
      </c>
      <c r="F294" s="473" t="s">
        <v>51</v>
      </c>
      <c r="G294" s="473"/>
      <c r="H294" s="473"/>
      <c r="I294" s="473"/>
      <c r="J294" s="473"/>
      <c r="K294" s="474"/>
      <c r="L294" s="76"/>
      <c r="M294" s="9"/>
      <c r="N294" s="209"/>
      <c r="O294" s="209"/>
      <c r="P294" s="39"/>
    </row>
    <row r="295" spans="2:16" ht="24.75" customHeight="1" x14ac:dyDescent="0.15">
      <c r="B295" s="7"/>
      <c r="C295" s="348"/>
      <c r="D295" s="349"/>
      <c r="E295" s="213" t="s">
        <v>191</v>
      </c>
      <c r="F295" s="473" t="s">
        <v>63</v>
      </c>
      <c r="G295" s="473"/>
      <c r="H295" s="473"/>
      <c r="I295" s="473"/>
      <c r="J295" s="473"/>
      <c r="K295" s="474"/>
      <c r="L295" s="76"/>
      <c r="M295" s="9"/>
      <c r="N295" s="209"/>
      <c r="O295" s="209"/>
      <c r="P295" s="39"/>
    </row>
    <row r="296" spans="2:16" ht="24.75" customHeight="1" x14ac:dyDescent="0.15">
      <c r="B296" s="7"/>
      <c r="C296" s="348"/>
      <c r="D296" s="349"/>
      <c r="E296" s="209"/>
      <c r="F296" s="194" t="s">
        <v>34</v>
      </c>
      <c r="G296" s="453"/>
      <c r="H296" s="453"/>
      <c r="I296" s="453"/>
      <c r="J296" s="453"/>
      <c r="K296" s="454"/>
      <c r="L296" s="76"/>
      <c r="M296" s="9"/>
      <c r="N296" s="209"/>
      <c r="O296" s="209"/>
      <c r="P296" s="39"/>
    </row>
    <row r="297" spans="2:16" ht="24.75" customHeight="1" x14ac:dyDescent="0.15">
      <c r="B297" s="7"/>
      <c r="C297" s="348"/>
      <c r="D297" s="349"/>
      <c r="E297" s="208" t="s">
        <v>83</v>
      </c>
      <c r="F297" s="208"/>
      <c r="G297" s="208"/>
      <c r="H297" s="455"/>
      <c r="I297" s="455"/>
      <c r="J297" s="455"/>
      <c r="K297" s="456"/>
      <c r="L297" s="77"/>
      <c r="M297" s="9"/>
      <c r="N297" s="209"/>
      <c r="O297" s="209"/>
      <c r="P297" s="39"/>
    </row>
    <row r="298" spans="2:16" ht="24.75" customHeight="1" x14ac:dyDescent="0.15">
      <c r="B298" s="7"/>
      <c r="C298" s="475"/>
      <c r="D298" s="511"/>
      <c r="E298" s="475"/>
      <c r="F298" s="476"/>
      <c r="G298" s="476"/>
      <c r="H298" s="457"/>
      <c r="I298" s="457"/>
      <c r="J298" s="457"/>
      <c r="K298" s="458"/>
      <c r="L298" s="77"/>
      <c r="M298" s="9"/>
      <c r="N298" s="209"/>
      <c r="O298" s="209"/>
      <c r="P298" s="39"/>
    </row>
    <row r="299" spans="2:16" ht="24.75" customHeight="1" x14ac:dyDescent="0.15">
      <c r="B299" s="7"/>
      <c r="C299" s="512" t="s">
        <v>24</v>
      </c>
      <c r="D299" s="513"/>
      <c r="E299" s="213" t="s">
        <v>191</v>
      </c>
      <c r="F299" s="477" t="s">
        <v>52</v>
      </c>
      <c r="G299" s="477"/>
      <c r="H299" s="477"/>
      <c r="I299" s="477"/>
      <c r="J299" s="477"/>
      <c r="K299" s="478"/>
      <c r="L299" s="76"/>
      <c r="M299" s="9"/>
      <c r="N299" s="209"/>
      <c r="O299" s="209"/>
      <c r="P299" s="39"/>
    </row>
    <row r="300" spans="2:16" ht="24.75" customHeight="1" x14ac:dyDescent="0.15">
      <c r="B300" s="7"/>
      <c r="C300" s="489"/>
      <c r="D300" s="490"/>
      <c r="E300" s="213" t="s">
        <v>191</v>
      </c>
      <c r="F300" s="473" t="s">
        <v>53</v>
      </c>
      <c r="G300" s="473"/>
      <c r="H300" s="473"/>
      <c r="I300" s="473"/>
      <c r="J300" s="473"/>
      <c r="K300" s="474"/>
      <c r="L300" s="76"/>
      <c r="M300" s="9"/>
      <c r="N300" s="209"/>
      <c r="O300" s="209"/>
      <c r="P300" s="39"/>
    </row>
    <row r="301" spans="2:16" ht="24.75" customHeight="1" x14ac:dyDescent="0.15">
      <c r="B301" s="7"/>
      <c r="C301" s="348"/>
      <c r="D301" s="349"/>
      <c r="E301" s="213" t="s">
        <v>191</v>
      </c>
      <c r="F301" s="473" t="s">
        <v>89</v>
      </c>
      <c r="G301" s="473"/>
      <c r="H301" s="473"/>
      <c r="I301" s="473"/>
      <c r="J301" s="473"/>
      <c r="K301" s="474"/>
      <c r="L301" s="76"/>
      <c r="M301" s="9"/>
      <c r="N301" s="209"/>
      <c r="O301" s="209"/>
      <c r="P301" s="39"/>
    </row>
    <row r="302" spans="2:16" ht="24.75" customHeight="1" x14ac:dyDescent="0.15">
      <c r="B302" s="7"/>
      <c r="C302" s="348"/>
      <c r="D302" s="349"/>
      <c r="E302" s="213" t="s">
        <v>191</v>
      </c>
      <c r="F302" s="473" t="s">
        <v>54</v>
      </c>
      <c r="G302" s="473"/>
      <c r="H302" s="473"/>
      <c r="I302" s="473"/>
      <c r="J302" s="473"/>
      <c r="K302" s="474"/>
      <c r="L302" s="76"/>
      <c r="M302" s="9"/>
      <c r="N302" s="209"/>
      <c r="O302" s="209"/>
      <c r="P302" s="39"/>
    </row>
    <row r="303" spans="2:16" ht="24.75" customHeight="1" x14ac:dyDescent="0.15">
      <c r="B303" s="7"/>
      <c r="C303" s="348"/>
      <c r="D303" s="349"/>
      <c r="E303" s="213" t="s">
        <v>191</v>
      </c>
      <c r="F303" s="473" t="s">
        <v>55</v>
      </c>
      <c r="G303" s="473"/>
      <c r="H303" s="473"/>
      <c r="I303" s="473"/>
      <c r="J303" s="473"/>
      <c r="K303" s="474"/>
      <c r="L303" s="76"/>
      <c r="M303" s="16"/>
      <c r="N303" s="209"/>
      <c r="O303" s="40"/>
      <c r="P303" s="39"/>
    </row>
    <row r="304" spans="2:16" ht="24.75" customHeight="1" x14ac:dyDescent="0.15">
      <c r="B304" s="7"/>
      <c r="C304" s="348"/>
      <c r="D304" s="349"/>
      <c r="E304" s="213" t="s">
        <v>191</v>
      </c>
      <c r="F304" s="473" t="s">
        <v>63</v>
      </c>
      <c r="G304" s="473"/>
      <c r="H304" s="473"/>
      <c r="I304" s="473"/>
      <c r="J304" s="473"/>
      <c r="K304" s="474"/>
      <c r="L304" s="76"/>
      <c r="M304" s="9"/>
      <c r="N304" s="209"/>
      <c r="O304" s="209"/>
      <c r="P304" s="39"/>
    </row>
    <row r="305" spans="2:16" ht="24.75" customHeight="1" x14ac:dyDescent="0.15">
      <c r="B305" s="7"/>
      <c r="C305" s="348"/>
      <c r="D305" s="349"/>
      <c r="E305" s="195"/>
      <c r="F305" s="56" t="s">
        <v>34</v>
      </c>
      <c r="G305" s="483"/>
      <c r="H305" s="483"/>
      <c r="I305" s="483"/>
      <c r="J305" s="483"/>
      <c r="K305" s="484"/>
      <c r="L305" s="77"/>
      <c r="M305" s="9"/>
      <c r="N305" s="209"/>
      <c r="O305" s="209"/>
      <c r="P305" s="39"/>
    </row>
    <row r="306" spans="2:16" ht="24.75" customHeight="1" x14ac:dyDescent="0.15">
      <c r="B306" s="7"/>
      <c r="C306" s="348"/>
      <c r="D306" s="349"/>
      <c r="E306" s="208" t="s">
        <v>83</v>
      </c>
      <c r="F306" s="208"/>
      <c r="G306" s="208"/>
      <c r="H306" s="455"/>
      <c r="I306" s="455"/>
      <c r="J306" s="455"/>
      <c r="K306" s="456"/>
      <c r="L306" s="77"/>
      <c r="M306" s="9"/>
      <c r="N306" s="209"/>
      <c r="O306" s="209"/>
      <c r="P306" s="39"/>
    </row>
    <row r="307" spans="2:16" ht="24.75" customHeight="1" thickBot="1" x14ac:dyDescent="0.2">
      <c r="B307" s="23"/>
      <c r="C307" s="518"/>
      <c r="D307" s="519"/>
      <c r="E307" s="495"/>
      <c r="F307" s="496"/>
      <c r="G307" s="496"/>
      <c r="H307" s="493"/>
      <c r="I307" s="493"/>
      <c r="J307" s="493"/>
      <c r="K307" s="494"/>
      <c r="L307" s="77"/>
      <c r="M307" s="15"/>
      <c r="N307" s="8"/>
      <c r="O307" s="8"/>
      <c r="P307" s="39"/>
    </row>
    <row r="308" spans="2:16" ht="24.75" customHeight="1" x14ac:dyDescent="0.15">
      <c r="B308" s="68" t="s">
        <v>6</v>
      </c>
      <c r="C308" s="68"/>
      <c r="D308" s="68"/>
      <c r="E308" s="68"/>
      <c r="F308" s="68"/>
      <c r="G308" s="68"/>
      <c r="H308" s="68"/>
      <c r="I308" s="68"/>
      <c r="J308" s="68"/>
      <c r="K308" s="68"/>
      <c r="L308" s="91"/>
      <c r="M308" s="15"/>
      <c r="N308" s="8"/>
      <c r="O308" s="8"/>
      <c r="P308" s="39"/>
    </row>
    <row r="309" spans="2:16" ht="24.75" customHeight="1" thickBot="1" x14ac:dyDescent="0.2">
      <c r="B309" s="9"/>
      <c r="C309" s="14"/>
      <c r="D309" s="14"/>
      <c r="E309" s="452" t="s">
        <v>127</v>
      </c>
      <c r="F309" s="452"/>
      <c r="G309" s="452"/>
      <c r="H309" s="452"/>
      <c r="I309" s="452"/>
      <c r="J309" s="452"/>
      <c r="K309" s="452"/>
      <c r="L309" s="89"/>
      <c r="M309" s="14"/>
      <c r="N309" s="68"/>
      <c r="O309" s="68"/>
      <c r="P309" s="39"/>
    </row>
    <row r="310" spans="2:16" ht="24.75" customHeight="1" x14ac:dyDescent="0.15">
      <c r="B310" s="22" t="s">
        <v>4</v>
      </c>
      <c r="C310" s="335" t="s">
        <v>90</v>
      </c>
      <c r="D310" s="336"/>
      <c r="E310" s="336"/>
      <c r="F310" s="336"/>
      <c r="G310" s="336"/>
      <c r="H310" s="336"/>
      <c r="I310" s="336"/>
      <c r="J310" s="336"/>
      <c r="K310" s="337"/>
      <c r="L310" s="76"/>
      <c r="M310" s="9"/>
      <c r="N310" s="209"/>
      <c r="O310" s="209"/>
      <c r="P310" s="39"/>
    </row>
    <row r="311" spans="2:16" ht="18" customHeight="1" x14ac:dyDescent="0.15">
      <c r="B311" s="4" t="s">
        <v>91</v>
      </c>
      <c r="C311" s="331" t="s">
        <v>92</v>
      </c>
      <c r="D311" s="332"/>
      <c r="E311" s="213" t="s">
        <v>191</v>
      </c>
      <c r="F311" s="477" t="s">
        <v>564</v>
      </c>
      <c r="G311" s="477"/>
      <c r="H311" s="477"/>
      <c r="I311" s="477"/>
      <c r="J311" s="477"/>
      <c r="K311" s="478"/>
      <c r="L311" s="76"/>
      <c r="M311" s="9"/>
      <c r="N311" s="209"/>
      <c r="O311" s="209"/>
      <c r="P311" s="39"/>
    </row>
    <row r="312" spans="2:16" ht="18" customHeight="1" x14ac:dyDescent="0.15">
      <c r="B312" s="30"/>
      <c r="C312" s="348"/>
      <c r="D312" s="349"/>
      <c r="E312" s="213" t="s">
        <v>191</v>
      </c>
      <c r="F312" s="473" t="s">
        <v>93</v>
      </c>
      <c r="G312" s="473"/>
      <c r="H312" s="473"/>
      <c r="I312" s="473"/>
      <c r="J312" s="473"/>
      <c r="K312" s="474"/>
      <c r="L312" s="76"/>
      <c r="M312" s="9"/>
      <c r="N312" s="209"/>
      <c r="O312" s="209"/>
      <c r="P312" s="39"/>
    </row>
    <row r="313" spans="2:16" ht="18" customHeight="1" x14ac:dyDescent="0.15">
      <c r="B313" s="7"/>
      <c r="C313" s="348"/>
      <c r="D313" s="349"/>
      <c r="E313" s="213" t="s">
        <v>191</v>
      </c>
      <c r="F313" s="473" t="s">
        <v>145</v>
      </c>
      <c r="G313" s="473"/>
      <c r="H313" s="473"/>
      <c r="I313" s="473"/>
      <c r="J313" s="473"/>
      <c r="K313" s="474"/>
      <c r="L313" s="76"/>
      <c r="M313" s="9"/>
      <c r="N313" s="209"/>
      <c r="O313" s="209"/>
      <c r="P313" s="39"/>
    </row>
    <row r="314" spans="2:16" ht="18" customHeight="1" x14ac:dyDescent="0.15">
      <c r="B314" s="7"/>
      <c r="C314" s="348"/>
      <c r="D314" s="349"/>
      <c r="E314" s="213" t="s">
        <v>191</v>
      </c>
      <c r="F314" s="473" t="s">
        <v>56</v>
      </c>
      <c r="G314" s="473"/>
      <c r="H314" s="473"/>
      <c r="I314" s="473"/>
      <c r="J314" s="473"/>
      <c r="K314" s="474"/>
      <c r="L314" s="76"/>
      <c r="M314" s="9"/>
      <c r="N314" s="209"/>
      <c r="O314" s="209"/>
      <c r="P314" s="39"/>
    </row>
    <row r="315" spans="2:16" ht="18" customHeight="1" x14ac:dyDescent="0.15">
      <c r="B315" s="7"/>
      <c r="C315" s="348"/>
      <c r="D315" s="349"/>
      <c r="E315" s="213" t="s">
        <v>191</v>
      </c>
      <c r="F315" s="473" t="s">
        <v>57</v>
      </c>
      <c r="G315" s="473"/>
      <c r="H315" s="473"/>
      <c r="I315" s="473"/>
      <c r="J315" s="473"/>
      <c r="K315" s="474"/>
      <c r="L315" s="76"/>
      <c r="M315" s="9"/>
      <c r="N315" s="209"/>
      <c r="O315" s="209"/>
      <c r="P315" s="39"/>
    </row>
    <row r="316" spans="2:16" ht="18" customHeight="1" x14ac:dyDescent="0.15">
      <c r="B316" s="7"/>
      <c r="C316" s="348"/>
      <c r="D316" s="349"/>
      <c r="E316" s="213" t="s">
        <v>191</v>
      </c>
      <c r="F316" s="473" t="s">
        <v>58</v>
      </c>
      <c r="G316" s="473"/>
      <c r="H316" s="473"/>
      <c r="I316" s="473"/>
      <c r="J316" s="473"/>
      <c r="K316" s="474"/>
      <c r="L316" s="76"/>
      <c r="M316" s="9"/>
      <c r="N316" s="209"/>
      <c r="O316" s="209"/>
      <c r="P316" s="39"/>
    </row>
    <row r="317" spans="2:16" ht="18" customHeight="1" x14ac:dyDescent="0.15">
      <c r="B317" s="7"/>
      <c r="C317" s="348"/>
      <c r="D317" s="349"/>
      <c r="E317" s="213" t="s">
        <v>191</v>
      </c>
      <c r="F317" s="473" t="s">
        <v>59</v>
      </c>
      <c r="G317" s="473"/>
      <c r="H317" s="473"/>
      <c r="I317" s="473"/>
      <c r="J317" s="473"/>
      <c r="K317" s="474"/>
      <c r="L317" s="76"/>
      <c r="M317" s="9"/>
      <c r="N317" s="209"/>
      <c r="O317" s="209"/>
      <c r="P317" s="39"/>
    </row>
    <row r="318" spans="2:16" ht="18" customHeight="1" x14ac:dyDescent="0.15">
      <c r="B318" s="7"/>
      <c r="C318" s="348"/>
      <c r="D318" s="349"/>
      <c r="E318" s="213" t="s">
        <v>191</v>
      </c>
      <c r="F318" s="473" t="s">
        <v>60</v>
      </c>
      <c r="G318" s="473"/>
      <c r="H318" s="473"/>
      <c r="I318" s="473"/>
      <c r="J318" s="473"/>
      <c r="K318" s="474"/>
      <c r="L318" s="76"/>
      <c r="M318" s="9"/>
      <c r="N318" s="209"/>
      <c r="O318" s="209"/>
      <c r="P318" s="39"/>
    </row>
    <row r="319" spans="2:16" ht="18" customHeight="1" x14ac:dyDescent="0.15">
      <c r="B319" s="7"/>
      <c r="C319" s="348"/>
      <c r="D319" s="349"/>
      <c r="E319" s="213" t="s">
        <v>191</v>
      </c>
      <c r="F319" s="473" t="s">
        <v>63</v>
      </c>
      <c r="G319" s="473"/>
      <c r="H319" s="473"/>
      <c r="I319" s="473"/>
      <c r="J319" s="473"/>
      <c r="K319" s="474"/>
      <c r="L319" s="76"/>
      <c r="M319" s="9"/>
      <c r="N319" s="209"/>
      <c r="O319" s="209"/>
      <c r="P319" s="39"/>
    </row>
    <row r="320" spans="2:16" ht="18" customHeight="1" x14ac:dyDescent="0.15">
      <c r="B320" s="7"/>
      <c r="C320" s="348"/>
      <c r="D320" s="349"/>
      <c r="E320" s="165"/>
      <c r="F320" s="56" t="s">
        <v>34</v>
      </c>
      <c r="G320" s="483"/>
      <c r="H320" s="483"/>
      <c r="I320" s="483"/>
      <c r="J320" s="483"/>
      <c r="K320" s="484"/>
      <c r="L320" s="77"/>
      <c r="M320" s="9"/>
      <c r="N320" s="209"/>
      <c r="O320" s="209"/>
      <c r="P320" s="39"/>
    </row>
    <row r="321" spans="2:18" ht="18" customHeight="1" x14ac:dyDescent="0.15">
      <c r="B321" s="7"/>
      <c r="C321" s="348"/>
      <c r="D321" s="349"/>
      <c r="E321" s="196" t="s">
        <v>83</v>
      </c>
      <c r="F321" s="209"/>
      <c r="G321" s="209"/>
      <c r="H321" s="485"/>
      <c r="I321" s="485"/>
      <c r="J321" s="485"/>
      <c r="K321" s="486"/>
      <c r="L321" s="77"/>
      <c r="M321" s="9"/>
      <c r="N321" s="209"/>
      <c r="O321" s="209"/>
      <c r="P321" s="39"/>
    </row>
    <row r="322" spans="2:18" ht="18" customHeight="1" x14ac:dyDescent="0.15">
      <c r="B322" s="7"/>
      <c r="C322" s="475"/>
      <c r="D322" s="511"/>
      <c r="E322" s="475"/>
      <c r="F322" s="476"/>
      <c r="G322" s="476"/>
      <c r="H322" s="487"/>
      <c r="I322" s="487"/>
      <c r="J322" s="487"/>
      <c r="K322" s="488"/>
      <c r="L322" s="77"/>
      <c r="M322" s="9"/>
      <c r="N322" s="209"/>
      <c r="O322" s="209"/>
      <c r="P322" s="39"/>
    </row>
    <row r="323" spans="2:18" ht="18" customHeight="1" x14ac:dyDescent="0.15">
      <c r="B323" s="7"/>
      <c r="C323" s="331" t="s">
        <v>94</v>
      </c>
      <c r="D323" s="332"/>
      <c r="E323" s="213" t="s">
        <v>191</v>
      </c>
      <c r="F323" s="479" t="s">
        <v>169</v>
      </c>
      <c r="G323" s="479"/>
      <c r="H323" s="479"/>
      <c r="I323" s="479"/>
      <c r="J323" s="479"/>
      <c r="K323" s="480"/>
      <c r="L323" s="76"/>
      <c r="M323" s="9"/>
      <c r="N323" s="209"/>
      <c r="O323" s="209"/>
      <c r="P323" s="39"/>
    </row>
    <row r="324" spans="2:18" ht="18" customHeight="1" x14ac:dyDescent="0.15">
      <c r="B324" s="7"/>
      <c r="C324" s="348"/>
      <c r="D324" s="349"/>
      <c r="E324" s="213" t="s">
        <v>191</v>
      </c>
      <c r="F324" s="481" t="s">
        <v>14</v>
      </c>
      <c r="G324" s="481"/>
      <c r="H324" s="481"/>
      <c r="I324" s="481"/>
      <c r="J324" s="481"/>
      <c r="K324" s="482"/>
      <c r="L324" s="76"/>
      <c r="M324" s="9"/>
      <c r="N324" s="209"/>
      <c r="O324" s="209"/>
      <c r="P324" s="39"/>
    </row>
    <row r="325" spans="2:18" ht="18" customHeight="1" x14ac:dyDescent="0.15">
      <c r="B325" s="7"/>
      <c r="C325" s="348"/>
      <c r="D325" s="349"/>
      <c r="E325" s="213" t="s">
        <v>191</v>
      </c>
      <c r="F325" s="481" t="s">
        <v>170</v>
      </c>
      <c r="G325" s="481"/>
      <c r="H325" s="481"/>
      <c r="I325" s="481"/>
      <c r="J325" s="481"/>
      <c r="K325" s="482"/>
      <c r="L325" s="76"/>
      <c r="M325" s="9"/>
      <c r="N325" s="209"/>
      <c r="O325" s="209"/>
      <c r="P325" s="39"/>
    </row>
    <row r="326" spans="2:18" ht="18" customHeight="1" x14ac:dyDescent="0.15">
      <c r="B326" s="7"/>
      <c r="C326" s="348"/>
      <c r="D326" s="349"/>
      <c r="E326" s="213" t="s">
        <v>191</v>
      </c>
      <c r="F326" s="481" t="s">
        <v>171</v>
      </c>
      <c r="G326" s="481"/>
      <c r="H326" s="481"/>
      <c r="I326" s="481"/>
      <c r="J326" s="481"/>
      <c r="K326" s="482"/>
      <c r="L326" s="76"/>
      <c r="M326" s="9"/>
      <c r="N326" s="209"/>
      <c r="O326" s="209"/>
      <c r="P326" s="39"/>
    </row>
    <row r="327" spans="2:18" ht="18" customHeight="1" x14ac:dyDescent="0.15">
      <c r="B327" s="7"/>
      <c r="C327" s="348"/>
      <c r="D327" s="349"/>
      <c r="E327" s="213" t="s">
        <v>191</v>
      </c>
      <c r="F327" s="481" t="s">
        <v>589</v>
      </c>
      <c r="G327" s="481"/>
      <c r="H327" s="481"/>
      <c r="I327" s="481"/>
      <c r="J327" s="481"/>
      <c r="K327" s="482"/>
      <c r="L327" s="76"/>
      <c r="M327" s="9"/>
      <c r="N327" s="209"/>
      <c r="O327" s="209"/>
      <c r="P327" s="39"/>
    </row>
    <row r="328" spans="2:18" ht="18" customHeight="1" x14ac:dyDescent="0.15">
      <c r="B328" s="7"/>
      <c r="C328" s="348"/>
      <c r="D328" s="349"/>
      <c r="E328" s="213" t="s">
        <v>191</v>
      </c>
      <c r="F328" s="481" t="s">
        <v>172</v>
      </c>
      <c r="G328" s="481"/>
      <c r="H328" s="481"/>
      <c r="I328" s="481"/>
      <c r="J328" s="481"/>
      <c r="K328" s="482"/>
      <c r="L328" s="76"/>
      <c r="M328" s="9"/>
      <c r="N328" s="209"/>
      <c r="O328" s="209"/>
      <c r="P328" s="39"/>
    </row>
    <row r="329" spans="2:18" ht="18" customHeight="1" x14ac:dyDescent="0.15">
      <c r="B329" s="7"/>
      <c r="C329" s="348"/>
      <c r="D329" s="349"/>
      <c r="E329" s="189"/>
      <c r="F329" s="194" t="s">
        <v>173</v>
      </c>
      <c r="G329" s="483"/>
      <c r="H329" s="483"/>
      <c r="I329" s="483"/>
      <c r="J329" s="483"/>
      <c r="K329" s="484"/>
      <c r="L329" s="77"/>
      <c r="M329" s="9"/>
      <c r="N329" s="209"/>
      <c r="O329" s="209"/>
      <c r="P329" s="39"/>
    </row>
    <row r="330" spans="2:18" ht="18" customHeight="1" x14ac:dyDescent="0.15">
      <c r="B330" s="7"/>
      <c r="C330" s="348"/>
      <c r="D330" s="349"/>
      <c r="E330" s="196" t="s">
        <v>83</v>
      </c>
      <c r="F330" s="208"/>
      <c r="G330" s="208"/>
      <c r="H330" s="485"/>
      <c r="I330" s="485"/>
      <c r="J330" s="485"/>
      <c r="K330" s="486"/>
      <c r="L330" s="77"/>
      <c r="M330" s="9"/>
      <c r="N330" s="209"/>
      <c r="O330" s="209"/>
      <c r="P330" s="39"/>
    </row>
    <row r="331" spans="2:18" ht="18" customHeight="1" x14ac:dyDescent="0.15">
      <c r="B331" s="7"/>
      <c r="C331" s="475"/>
      <c r="D331" s="511"/>
      <c r="E331" s="475"/>
      <c r="F331" s="476"/>
      <c r="G331" s="476"/>
      <c r="H331" s="487"/>
      <c r="I331" s="487"/>
      <c r="J331" s="487"/>
      <c r="K331" s="488"/>
      <c r="L331" s="77"/>
      <c r="M331" s="9"/>
      <c r="N331" s="209"/>
      <c r="O331" s="209"/>
      <c r="P331" s="39"/>
    </row>
    <row r="332" spans="2:18" ht="18" customHeight="1" x14ac:dyDescent="0.15">
      <c r="B332" s="7"/>
      <c r="C332" s="331" t="s">
        <v>95</v>
      </c>
      <c r="D332" s="332"/>
      <c r="E332" s="213" t="s">
        <v>191</v>
      </c>
      <c r="F332" s="477" t="s">
        <v>290</v>
      </c>
      <c r="G332" s="477"/>
      <c r="H332" s="477"/>
      <c r="I332" s="477"/>
      <c r="J332" s="477"/>
      <c r="K332" s="478"/>
      <c r="L332" s="76"/>
      <c r="M332" s="9"/>
      <c r="N332" s="148" t="s">
        <v>322</v>
      </c>
      <c r="O332" s="209"/>
      <c r="Q332" s="149"/>
      <c r="R332" s="149"/>
    </row>
    <row r="333" spans="2:18" ht="18" customHeight="1" x14ac:dyDescent="0.15">
      <c r="B333" s="7"/>
      <c r="C333" s="348"/>
      <c r="D333" s="349"/>
      <c r="E333" s="169"/>
      <c r="F333" s="509"/>
      <c r="G333" s="509"/>
      <c r="H333" s="509"/>
      <c r="I333" s="509"/>
      <c r="J333" s="509"/>
      <c r="K333" s="510"/>
      <c r="L333" s="92"/>
      <c r="M333" s="9"/>
      <c r="N333" s="148" t="s">
        <v>324</v>
      </c>
      <c r="O333" s="209"/>
      <c r="Q333" s="149"/>
      <c r="R333" s="149"/>
    </row>
    <row r="334" spans="2:18" ht="18" customHeight="1" x14ac:dyDescent="0.15">
      <c r="B334" s="7"/>
      <c r="C334" s="348"/>
      <c r="D334" s="349"/>
      <c r="E334" s="213" t="s">
        <v>191</v>
      </c>
      <c r="F334" s="481" t="s">
        <v>291</v>
      </c>
      <c r="G334" s="481"/>
      <c r="H334" s="481"/>
      <c r="I334" s="481"/>
      <c r="J334" s="481"/>
      <c r="K334" s="482"/>
      <c r="L334" s="76"/>
      <c r="M334" s="9"/>
      <c r="N334" s="148" t="s">
        <v>325</v>
      </c>
      <c r="O334" s="209"/>
      <c r="Q334" s="149"/>
      <c r="R334" s="149"/>
    </row>
    <row r="335" spans="2:18" ht="18" customHeight="1" x14ac:dyDescent="0.15">
      <c r="B335" s="7"/>
      <c r="C335" s="348"/>
      <c r="D335" s="349"/>
      <c r="E335" s="169"/>
      <c r="F335" s="473"/>
      <c r="G335" s="473"/>
      <c r="H335" s="473"/>
      <c r="I335" s="473"/>
      <c r="J335" s="473"/>
      <c r="K335" s="474"/>
      <c r="L335" s="76"/>
      <c r="M335" s="9"/>
      <c r="N335" s="148" t="s">
        <v>323</v>
      </c>
      <c r="O335" s="209"/>
      <c r="Q335" s="149"/>
      <c r="R335" s="149"/>
    </row>
    <row r="336" spans="2:18" ht="18" customHeight="1" x14ac:dyDescent="0.15">
      <c r="B336" s="7"/>
      <c r="C336" s="348"/>
      <c r="D336" s="349"/>
      <c r="E336" s="213" t="s">
        <v>191</v>
      </c>
      <c r="F336" s="473" t="s">
        <v>292</v>
      </c>
      <c r="G336" s="473"/>
      <c r="H336" s="473"/>
      <c r="I336" s="473"/>
      <c r="J336" s="473"/>
      <c r="K336" s="474"/>
      <c r="L336" s="93"/>
      <c r="M336" s="9"/>
      <c r="N336" s="209"/>
      <c r="O336" s="209"/>
      <c r="P336" s="39"/>
    </row>
    <row r="337" spans="2:16" ht="18" customHeight="1" x14ac:dyDescent="0.15">
      <c r="B337" s="7"/>
      <c r="C337" s="348"/>
      <c r="D337" s="349"/>
      <c r="E337" s="169"/>
      <c r="F337" s="473"/>
      <c r="G337" s="473"/>
      <c r="H337" s="473"/>
      <c r="I337" s="473"/>
      <c r="J337" s="473"/>
      <c r="K337" s="474"/>
      <c r="L337" s="76"/>
      <c r="M337" s="9"/>
      <c r="N337" s="209"/>
      <c r="O337" s="209"/>
      <c r="P337" s="39"/>
    </row>
    <row r="338" spans="2:16" ht="18" customHeight="1" x14ac:dyDescent="0.15">
      <c r="B338" s="7"/>
      <c r="C338" s="348"/>
      <c r="D338" s="349"/>
      <c r="E338" s="169"/>
      <c r="F338" s="507" t="s">
        <v>293</v>
      </c>
      <c r="G338" s="507"/>
      <c r="H338" s="507"/>
      <c r="I338" s="507"/>
      <c r="J338" s="507"/>
      <c r="K338" s="508"/>
      <c r="L338" s="93"/>
      <c r="M338" s="9"/>
      <c r="N338" s="209"/>
      <c r="O338" s="209"/>
      <c r="P338" s="39"/>
    </row>
    <row r="339" spans="2:16" ht="18" customHeight="1" x14ac:dyDescent="0.15">
      <c r="B339" s="7"/>
      <c r="C339" s="348"/>
      <c r="D339" s="349"/>
      <c r="E339" s="169"/>
      <c r="F339" s="473"/>
      <c r="G339" s="473"/>
      <c r="H339" s="473"/>
      <c r="I339" s="473"/>
      <c r="J339" s="473"/>
      <c r="K339" s="474"/>
      <c r="L339" s="76"/>
      <c r="M339" s="9"/>
      <c r="N339" s="209"/>
      <c r="O339" s="209"/>
      <c r="P339" s="39"/>
    </row>
    <row r="340" spans="2:16" ht="18" customHeight="1" x14ac:dyDescent="0.15">
      <c r="B340" s="7"/>
      <c r="C340" s="348"/>
      <c r="D340" s="349"/>
      <c r="E340" s="213" t="s">
        <v>191</v>
      </c>
      <c r="F340" s="473" t="s">
        <v>586</v>
      </c>
      <c r="G340" s="473"/>
      <c r="H340" s="473"/>
      <c r="I340" s="473"/>
      <c r="J340" s="473"/>
      <c r="K340" s="474"/>
      <c r="L340" s="93"/>
      <c r="M340" s="9"/>
      <c r="N340" s="148" t="s">
        <v>326</v>
      </c>
      <c r="O340" s="209"/>
    </row>
    <row r="341" spans="2:16" ht="18" customHeight="1" x14ac:dyDescent="0.15">
      <c r="B341" s="7"/>
      <c r="C341" s="348"/>
      <c r="D341" s="349"/>
      <c r="E341" s="192"/>
      <c r="F341" s="473"/>
      <c r="G341" s="473"/>
      <c r="H341" s="473"/>
      <c r="I341" s="473"/>
      <c r="J341" s="473"/>
      <c r="K341" s="474"/>
      <c r="L341" s="76"/>
      <c r="M341" s="9"/>
      <c r="N341" s="209"/>
      <c r="O341" s="209"/>
      <c r="P341" s="39"/>
    </row>
    <row r="342" spans="2:16" ht="18" customHeight="1" x14ac:dyDescent="0.15">
      <c r="B342" s="7"/>
      <c r="C342" s="348"/>
      <c r="D342" s="349"/>
      <c r="E342" s="192"/>
      <c r="F342" s="534" t="s">
        <v>587</v>
      </c>
      <c r="G342" s="534"/>
      <c r="H342" s="534"/>
      <c r="I342" s="534"/>
      <c r="J342" s="534"/>
      <c r="K342" s="535"/>
      <c r="L342" s="93"/>
      <c r="M342" s="9"/>
      <c r="N342" s="209"/>
      <c r="O342" s="209"/>
      <c r="P342" s="39"/>
    </row>
    <row r="343" spans="2:16" ht="18" customHeight="1" x14ac:dyDescent="0.15">
      <c r="B343" s="7"/>
      <c r="C343" s="348"/>
      <c r="D343" s="349"/>
      <c r="E343" s="192"/>
      <c r="F343" s="534"/>
      <c r="G343" s="534"/>
      <c r="H343" s="534"/>
      <c r="I343" s="534"/>
      <c r="J343" s="534"/>
      <c r="K343" s="535"/>
      <c r="L343" s="76"/>
      <c r="M343" s="9"/>
      <c r="N343" s="209"/>
      <c r="O343" s="209"/>
      <c r="P343" s="39"/>
    </row>
    <row r="344" spans="2:16" ht="18" customHeight="1" x14ac:dyDescent="0.15">
      <c r="B344" s="7"/>
      <c r="C344" s="348"/>
      <c r="D344" s="349"/>
      <c r="E344" s="192"/>
      <c r="F344" s="534"/>
      <c r="G344" s="534"/>
      <c r="H344" s="534"/>
      <c r="I344" s="534"/>
      <c r="J344" s="534"/>
      <c r="K344" s="535"/>
      <c r="L344" s="93"/>
      <c r="M344" s="9"/>
      <c r="N344" s="209"/>
      <c r="O344" s="209"/>
      <c r="P344" s="39"/>
    </row>
    <row r="345" spans="2:16" ht="18" customHeight="1" x14ac:dyDescent="0.15">
      <c r="B345" s="7"/>
      <c r="C345" s="348"/>
      <c r="D345" s="349"/>
      <c r="E345" s="192"/>
      <c r="F345" s="534"/>
      <c r="G345" s="534"/>
      <c r="H345" s="534"/>
      <c r="I345" s="534"/>
      <c r="J345" s="534"/>
      <c r="K345" s="535"/>
      <c r="L345" s="76"/>
      <c r="M345" s="9"/>
      <c r="N345" s="209"/>
      <c r="O345" s="209"/>
      <c r="P345" s="39"/>
    </row>
    <row r="346" spans="2:16" ht="18" customHeight="1" x14ac:dyDescent="0.15">
      <c r="B346" s="7"/>
      <c r="C346" s="348"/>
      <c r="D346" s="349"/>
      <c r="E346" s="192"/>
      <c r="F346" s="534"/>
      <c r="G346" s="534"/>
      <c r="H346" s="534"/>
      <c r="I346" s="534"/>
      <c r="J346" s="534"/>
      <c r="K346" s="535"/>
      <c r="L346" s="93"/>
      <c r="M346" s="9"/>
      <c r="N346" s="209"/>
      <c r="O346" s="209"/>
      <c r="P346" s="39"/>
    </row>
    <row r="347" spans="2:16" ht="18" customHeight="1" x14ac:dyDescent="0.15">
      <c r="B347" s="7"/>
      <c r="C347" s="348"/>
      <c r="D347" s="349"/>
      <c r="E347" s="192"/>
      <c r="F347" s="377"/>
      <c r="G347" s="377"/>
      <c r="H347" s="377"/>
      <c r="I347" s="377"/>
      <c r="J347" s="377"/>
      <c r="K347" s="423"/>
      <c r="L347" s="94"/>
      <c r="M347" s="9"/>
      <c r="N347" s="209"/>
      <c r="O347" s="209"/>
      <c r="P347" s="39"/>
    </row>
    <row r="348" spans="2:16" ht="18" customHeight="1" x14ac:dyDescent="0.15">
      <c r="B348" s="7"/>
      <c r="C348" s="348"/>
      <c r="D348" s="349"/>
      <c r="E348" s="192"/>
      <c r="F348" s="505"/>
      <c r="G348" s="505"/>
      <c r="H348" s="505"/>
      <c r="I348" s="505"/>
      <c r="J348" s="505"/>
      <c r="K348" s="506"/>
      <c r="L348" s="93"/>
      <c r="M348" s="9"/>
      <c r="N348" s="209"/>
      <c r="O348" s="209"/>
      <c r="P348" s="39"/>
    </row>
    <row r="349" spans="2:16" ht="18" customHeight="1" x14ac:dyDescent="0.15">
      <c r="B349" s="25"/>
      <c r="C349" s="467"/>
      <c r="D349" s="468"/>
      <c r="E349" s="213" t="s">
        <v>191</v>
      </c>
      <c r="F349" s="473" t="s">
        <v>293</v>
      </c>
      <c r="G349" s="473"/>
      <c r="H349" s="473"/>
      <c r="I349" s="473"/>
      <c r="J349" s="473"/>
      <c r="K349" s="474"/>
      <c r="L349" s="76"/>
      <c r="M349" s="9"/>
      <c r="N349" s="209"/>
      <c r="O349" s="209"/>
      <c r="P349" s="39"/>
    </row>
    <row r="350" spans="2:16" ht="18" customHeight="1" x14ac:dyDescent="0.15">
      <c r="B350" s="25"/>
      <c r="C350" s="467"/>
      <c r="D350" s="468"/>
      <c r="E350" s="63"/>
      <c r="F350" s="536" t="s">
        <v>34</v>
      </c>
      <c r="G350" s="538"/>
      <c r="H350" s="538"/>
      <c r="I350" s="538"/>
      <c r="J350" s="538"/>
      <c r="K350" s="539"/>
      <c r="L350" s="76"/>
      <c r="M350" s="9"/>
      <c r="N350" s="209"/>
      <c r="O350" s="209"/>
      <c r="P350" s="39"/>
    </row>
    <row r="351" spans="2:16" ht="18" customHeight="1" x14ac:dyDescent="0.15">
      <c r="B351" s="25"/>
      <c r="C351" s="467"/>
      <c r="D351" s="468"/>
      <c r="E351" s="194"/>
      <c r="F351" s="537"/>
      <c r="G351" s="483"/>
      <c r="H351" s="483"/>
      <c r="I351" s="483"/>
      <c r="J351" s="483"/>
      <c r="K351" s="484"/>
      <c r="L351" s="77"/>
      <c r="M351" s="9"/>
      <c r="N351" s="209"/>
      <c r="O351" s="209"/>
      <c r="P351" s="39"/>
    </row>
    <row r="352" spans="2:16" ht="18" customHeight="1" thickBot="1" x14ac:dyDescent="0.2">
      <c r="B352" s="25" t="s">
        <v>19</v>
      </c>
      <c r="C352" s="518"/>
      <c r="D352" s="519"/>
      <c r="E352" s="208" t="s">
        <v>96</v>
      </c>
      <c r="F352" s="208"/>
      <c r="G352" s="208"/>
      <c r="H352" s="455"/>
      <c r="I352" s="455"/>
      <c r="J352" s="455"/>
      <c r="K352" s="456"/>
      <c r="L352" s="77"/>
      <c r="M352" s="9"/>
      <c r="N352" s="209"/>
      <c r="O352" s="209"/>
      <c r="P352" s="39"/>
    </row>
    <row r="353" spans="2:16" ht="18" customHeight="1" thickBot="1" x14ac:dyDescent="0.2">
      <c r="B353" s="57" t="s">
        <v>136</v>
      </c>
      <c r="C353" s="216"/>
      <c r="D353" s="58" t="s">
        <v>137</v>
      </c>
      <c r="E353" s="521"/>
      <c r="F353" s="522"/>
      <c r="G353" s="522"/>
      <c r="H353" s="493"/>
      <c r="I353" s="493"/>
      <c r="J353" s="493"/>
      <c r="K353" s="494"/>
      <c r="L353" s="77"/>
      <c r="N353" s="39"/>
      <c r="O353" s="39"/>
      <c r="P353" s="39"/>
    </row>
    <row r="354" spans="2:16" ht="18" customHeight="1" x14ac:dyDescent="0.15">
      <c r="B354" s="515" t="s">
        <v>294</v>
      </c>
      <c r="C354" s="515"/>
      <c r="D354" s="515"/>
      <c r="E354" s="515"/>
      <c r="F354" s="515"/>
      <c r="G354" s="515"/>
      <c r="H354" s="515"/>
      <c r="I354" s="515"/>
      <c r="J354" s="515"/>
      <c r="K354" s="515"/>
      <c r="L354" s="95"/>
      <c r="P354" s="39"/>
    </row>
    <row r="355" spans="2:16" ht="18" customHeight="1" x14ac:dyDescent="0.15">
      <c r="B355" s="520" t="s">
        <v>590</v>
      </c>
      <c r="C355" s="520"/>
      <c r="D355" s="520"/>
      <c r="E355" s="520"/>
      <c r="F355" s="520"/>
      <c r="G355" s="520"/>
      <c r="H355" s="520"/>
      <c r="I355" s="520"/>
      <c r="J355" s="520"/>
      <c r="K355" s="520"/>
      <c r="L355" s="95"/>
      <c r="P355" s="39"/>
    </row>
    <row r="356" spans="2:16" ht="18" customHeight="1" x14ac:dyDescent="0.15">
      <c r="B356" s="516" t="s">
        <v>319</v>
      </c>
      <c r="C356" s="516"/>
      <c r="D356" s="516"/>
      <c r="E356" s="516"/>
      <c r="F356" s="516"/>
      <c r="G356" s="516"/>
      <c r="H356" s="516"/>
      <c r="I356" s="516"/>
      <c r="J356" s="516"/>
      <c r="K356" s="516"/>
      <c r="L356" s="95"/>
      <c r="P356" s="39"/>
    </row>
    <row r="357" spans="2:16" ht="18" customHeight="1" x14ac:dyDescent="0.15">
      <c r="B357" s="517" t="s">
        <v>295</v>
      </c>
      <c r="C357" s="517"/>
      <c r="D357" s="517"/>
      <c r="E357" s="517"/>
      <c r="F357" s="517"/>
      <c r="G357" s="517"/>
      <c r="H357" s="517"/>
      <c r="I357" s="517"/>
      <c r="J357" s="517"/>
      <c r="K357" s="517"/>
    </row>
    <row r="358" spans="2:16" ht="18" customHeight="1" x14ac:dyDescent="0.15">
      <c r="B358" s="517" t="s">
        <v>69</v>
      </c>
      <c r="C358" s="517"/>
      <c r="D358" s="517"/>
      <c r="E358" s="517"/>
      <c r="F358" s="517"/>
      <c r="G358" s="517"/>
      <c r="H358" s="517"/>
      <c r="I358" s="517"/>
      <c r="J358" s="517"/>
      <c r="K358" s="517"/>
    </row>
    <row r="359" spans="2:16" ht="18" customHeight="1" x14ac:dyDescent="0.15">
      <c r="B359" s="517" t="s">
        <v>320</v>
      </c>
      <c r="C359" s="517"/>
      <c r="D359" s="517"/>
      <c r="E359" s="517"/>
      <c r="F359" s="517"/>
      <c r="G359" s="517"/>
      <c r="H359" s="517"/>
      <c r="I359" s="517"/>
      <c r="J359" s="517"/>
      <c r="K359" s="517"/>
    </row>
    <row r="360" spans="2:16" ht="18" customHeight="1" x14ac:dyDescent="0.15">
      <c r="B360" s="514" t="s">
        <v>296</v>
      </c>
      <c r="C360" s="514"/>
      <c r="D360" s="514"/>
      <c r="E360" s="514"/>
      <c r="F360" s="514"/>
      <c r="G360" s="514"/>
      <c r="H360" s="514"/>
      <c r="I360" s="514"/>
      <c r="J360" s="514"/>
      <c r="K360" s="514"/>
    </row>
    <row r="361" spans="2:16" ht="18" customHeight="1" x14ac:dyDescent="0.15">
      <c r="B361" s="514" t="s">
        <v>131</v>
      </c>
      <c r="C361" s="514"/>
      <c r="D361" s="514"/>
      <c r="E361" s="514"/>
      <c r="F361" s="514"/>
      <c r="G361" s="514"/>
      <c r="H361" s="514"/>
      <c r="I361" s="514"/>
      <c r="J361" s="514"/>
      <c r="K361" s="514"/>
    </row>
    <row r="362" spans="2:16" ht="18" customHeight="1" x14ac:dyDescent="0.15">
      <c r="B362" s="514" t="s">
        <v>591</v>
      </c>
      <c r="C362" s="514"/>
      <c r="D362" s="514"/>
      <c r="E362" s="514"/>
      <c r="F362" s="514"/>
      <c r="G362" s="514"/>
      <c r="H362" s="514"/>
      <c r="I362" s="514"/>
      <c r="J362" s="514"/>
      <c r="K362" s="514"/>
    </row>
    <row r="363" spans="2:16" ht="18" customHeight="1" x14ac:dyDescent="0.15">
      <c r="B363" s="514" t="s">
        <v>297</v>
      </c>
      <c r="C363" s="514"/>
      <c r="D363" s="514"/>
      <c r="E363" s="514"/>
      <c r="F363" s="514"/>
      <c r="G363" s="514"/>
      <c r="H363" s="514"/>
      <c r="I363" s="514"/>
      <c r="J363" s="514"/>
      <c r="K363" s="514"/>
    </row>
    <row r="364" spans="2:16" ht="18" customHeight="1" x14ac:dyDescent="0.15">
      <c r="B364" s="514" t="s">
        <v>298</v>
      </c>
      <c r="C364" s="514"/>
      <c r="D364" s="514"/>
      <c r="E364" s="514"/>
      <c r="F364" s="514"/>
      <c r="G364" s="514"/>
      <c r="H364" s="514"/>
      <c r="I364" s="514"/>
      <c r="J364" s="514"/>
      <c r="K364" s="514"/>
      <c r="L364" s="89"/>
    </row>
  </sheetData>
  <mergeCells count="618">
    <mergeCell ref="F187:K187"/>
    <mergeCell ref="F188:K188"/>
    <mergeCell ref="F189:K189"/>
    <mergeCell ref="B239:K239"/>
    <mergeCell ref="B240:K240"/>
    <mergeCell ref="B241:K241"/>
    <mergeCell ref="C244:D244"/>
    <mergeCell ref="F244:K244"/>
    <mergeCell ref="C222:D222"/>
    <mergeCell ref="C223:D223"/>
    <mergeCell ref="F230:K230"/>
    <mergeCell ref="B232:K232"/>
    <mergeCell ref="B233:K233"/>
    <mergeCell ref="B234:E234"/>
    <mergeCell ref="B235:E235"/>
    <mergeCell ref="F209:K209"/>
    <mergeCell ref="F210:K210"/>
    <mergeCell ref="F211:K211"/>
    <mergeCell ref="F212:K212"/>
    <mergeCell ref="C204:D204"/>
    <mergeCell ref="C205:D205"/>
    <mergeCell ref="C206:D206"/>
    <mergeCell ref="B191:K191"/>
    <mergeCell ref="G224:K224"/>
    <mergeCell ref="B21:E21"/>
    <mergeCell ref="B22:E22"/>
    <mergeCell ref="B23:E23"/>
    <mergeCell ref="F158:K158"/>
    <mergeCell ref="C169:D169"/>
    <mergeCell ref="F180:K180"/>
    <mergeCell ref="F182:K182"/>
    <mergeCell ref="F179:G179"/>
    <mergeCell ref="C170:D170"/>
    <mergeCell ref="C171:D171"/>
    <mergeCell ref="C172:D172"/>
    <mergeCell ref="C173:D173"/>
    <mergeCell ref="G98:K98"/>
    <mergeCell ref="G90:K90"/>
    <mergeCell ref="G91:K91"/>
    <mergeCell ref="G92:K92"/>
    <mergeCell ref="B46:K46"/>
    <mergeCell ref="B47:K47"/>
    <mergeCell ref="C45:D45"/>
    <mergeCell ref="F41:G41"/>
    <mergeCell ref="G30:K30"/>
    <mergeCell ref="H41:K41"/>
    <mergeCell ref="H75:K75"/>
    <mergeCell ref="H100:K100"/>
    <mergeCell ref="B185:K185"/>
    <mergeCell ref="C183:D183"/>
    <mergeCell ref="B186:E186"/>
    <mergeCell ref="B187:E187"/>
    <mergeCell ref="B188:E188"/>
    <mergeCell ref="B189:E189"/>
    <mergeCell ref="H202:K202"/>
    <mergeCell ref="F186:K186"/>
    <mergeCell ref="H130:K130"/>
    <mergeCell ref="G172:K172"/>
    <mergeCell ref="G173:K173"/>
    <mergeCell ref="G174:K174"/>
    <mergeCell ref="G176:K176"/>
    <mergeCell ref="G177:K177"/>
    <mergeCell ref="G178:K178"/>
    <mergeCell ref="G181:K181"/>
    <mergeCell ref="G183:K183"/>
    <mergeCell ref="H179:K179"/>
    <mergeCell ref="B160:K160"/>
    <mergeCell ref="B161:K161"/>
    <mergeCell ref="B162:E162"/>
    <mergeCell ref="B163:E163"/>
    <mergeCell ref="B164:E164"/>
    <mergeCell ref="B165:E165"/>
    <mergeCell ref="G32:K32"/>
    <mergeCell ref="G33:K33"/>
    <mergeCell ref="G34:K34"/>
    <mergeCell ref="G35:K35"/>
    <mergeCell ref="G36:K36"/>
    <mergeCell ref="G37:K37"/>
    <mergeCell ref="G38:K38"/>
    <mergeCell ref="G121:K121"/>
    <mergeCell ref="G122:K122"/>
    <mergeCell ref="G79:K79"/>
    <mergeCell ref="B80:K80"/>
    <mergeCell ref="G72:K72"/>
    <mergeCell ref="G73:K73"/>
    <mergeCell ref="G74:K74"/>
    <mergeCell ref="C79:D79"/>
    <mergeCell ref="C78:D78"/>
    <mergeCell ref="C74:D74"/>
    <mergeCell ref="C75:D75"/>
    <mergeCell ref="C76:D76"/>
    <mergeCell ref="C77:D77"/>
    <mergeCell ref="F75:G75"/>
    <mergeCell ref="F76:K76"/>
    <mergeCell ref="F78:K78"/>
    <mergeCell ref="C69:D69"/>
    <mergeCell ref="G123:K123"/>
    <mergeCell ref="G124:K124"/>
    <mergeCell ref="G125:K125"/>
    <mergeCell ref="G120:K120"/>
    <mergeCell ref="G96:K96"/>
    <mergeCell ref="G97:K97"/>
    <mergeCell ref="G126:K126"/>
    <mergeCell ref="G127:K127"/>
    <mergeCell ref="G128:K128"/>
    <mergeCell ref="G119:K119"/>
    <mergeCell ref="G129:K129"/>
    <mergeCell ref="G99:K99"/>
    <mergeCell ref="G102:K102"/>
    <mergeCell ref="B105:K105"/>
    <mergeCell ref="B106:K106"/>
    <mergeCell ref="P2:U2"/>
    <mergeCell ref="O3:O4"/>
    <mergeCell ref="P3:U4"/>
    <mergeCell ref="C351:D351"/>
    <mergeCell ref="F342:K346"/>
    <mergeCell ref="F341:K341"/>
    <mergeCell ref="F350:F351"/>
    <mergeCell ref="G350:K350"/>
    <mergeCell ref="G296:K296"/>
    <mergeCell ref="H297:K298"/>
    <mergeCell ref="E298:G298"/>
    <mergeCell ref="C348:D348"/>
    <mergeCell ref="C349:D349"/>
    <mergeCell ref="C350:D350"/>
    <mergeCell ref="E309:K309"/>
    <mergeCell ref="C326:D326"/>
    <mergeCell ref="C327:D327"/>
    <mergeCell ref="C328:D328"/>
    <mergeCell ref="C316:D316"/>
    <mergeCell ref="C319:D319"/>
    <mergeCell ref="F42:K42"/>
    <mergeCell ref="F44:K44"/>
    <mergeCell ref="B20:E20"/>
    <mergeCell ref="C322:D322"/>
    <mergeCell ref="C323:D323"/>
    <mergeCell ref="C335:D335"/>
    <mergeCell ref="C317:D317"/>
    <mergeCell ref="C318:D318"/>
    <mergeCell ref="C324:D324"/>
    <mergeCell ref="C325:D325"/>
    <mergeCell ref="C334:D334"/>
    <mergeCell ref="C330:D330"/>
    <mergeCell ref="C321:D321"/>
    <mergeCell ref="C296:D296"/>
    <mergeCell ref="C302:D302"/>
    <mergeCell ref="C291:D291"/>
    <mergeCell ref="C320:D320"/>
    <mergeCell ref="C307:D307"/>
    <mergeCell ref="C311:D311"/>
    <mergeCell ref="C312:D312"/>
    <mergeCell ref="C313:D313"/>
    <mergeCell ref="C303:D303"/>
    <mergeCell ref="C304:D304"/>
    <mergeCell ref="C336:D336"/>
    <mergeCell ref="C337:D337"/>
    <mergeCell ref="C338:D338"/>
    <mergeCell ref="C329:D329"/>
    <mergeCell ref="C344:D344"/>
    <mergeCell ref="C345:D345"/>
    <mergeCell ref="C346:D346"/>
    <mergeCell ref="C347:D347"/>
    <mergeCell ref="C339:D339"/>
    <mergeCell ref="C340:D340"/>
    <mergeCell ref="C341:D341"/>
    <mergeCell ref="C342:D342"/>
    <mergeCell ref="C343:D343"/>
    <mergeCell ref="C331:D331"/>
    <mergeCell ref="C332:D332"/>
    <mergeCell ref="C333:D333"/>
    <mergeCell ref="B362:K362"/>
    <mergeCell ref="B363:K363"/>
    <mergeCell ref="B364:K364"/>
    <mergeCell ref="B354:K354"/>
    <mergeCell ref="B356:K356"/>
    <mergeCell ref="B357:K357"/>
    <mergeCell ref="B358:K358"/>
    <mergeCell ref="B359:K359"/>
    <mergeCell ref="C352:D352"/>
    <mergeCell ref="B355:K355"/>
    <mergeCell ref="B360:K360"/>
    <mergeCell ref="B361:K361"/>
    <mergeCell ref="H352:K353"/>
    <mergeCell ref="E353:G353"/>
    <mergeCell ref="C306:D306"/>
    <mergeCell ref="C305:D305"/>
    <mergeCell ref="C297:D297"/>
    <mergeCell ref="C298:D298"/>
    <mergeCell ref="C299:D299"/>
    <mergeCell ref="C300:D300"/>
    <mergeCell ref="C301:D301"/>
    <mergeCell ref="C314:D314"/>
    <mergeCell ref="C315:D315"/>
    <mergeCell ref="F280:K280"/>
    <mergeCell ref="F281:K281"/>
    <mergeCell ref="F282:K282"/>
    <mergeCell ref="F283:K283"/>
    <mergeCell ref="G351:K351"/>
    <mergeCell ref="F284:K284"/>
    <mergeCell ref="F285:K285"/>
    <mergeCell ref="F286:K286"/>
    <mergeCell ref="F348:K348"/>
    <mergeCell ref="F349:K349"/>
    <mergeCell ref="F347:K347"/>
    <mergeCell ref="F338:K338"/>
    <mergeCell ref="F339:K339"/>
    <mergeCell ref="F340:K340"/>
    <mergeCell ref="F333:K333"/>
    <mergeCell ref="F334:K334"/>
    <mergeCell ref="F335:K335"/>
    <mergeCell ref="F336:K336"/>
    <mergeCell ref="F337:K337"/>
    <mergeCell ref="F300:K300"/>
    <mergeCell ref="F291:K291"/>
    <mergeCell ref="F318:K318"/>
    <mergeCell ref="F319:K319"/>
    <mergeCell ref="F292:K292"/>
    <mergeCell ref="C279:D279"/>
    <mergeCell ref="F313:K313"/>
    <mergeCell ref="F314:K314"/>
    <mergeCell ref="F315:K315"/>
    <mergeCell ref="C310:K310"/>
    <mergeCell ref="F311:K311"/>
    <mergeCell ref="F312:K312"/>
    <mergeCell ref="F287:K287"/>
    <mergeCell ref="H306:K307"/>
    <mergeCell ref="G305:K305"/>
    <mergeCell ref="E307:G307"/>
    <mergeCell ref="F301:K301"/>
    <mergeCell ref="F302:K302"/>
    <mergeCell ref="F295:K295"/>
    <mergeCell ref="F299:K299"/>
    <mergeCell ref="C280:D280"/>
    <mergeCell ref="C281:D281"/>
    <mergeCell ref="C292:D292"/>
    <mergeCell ref="C293:D293"/>
    <mergeCell ref="C294:D294"/>
    <mergeCell ref="C295:D295"/>
    <mergeCell ref="F279:K279"/>
    <mergeCell ref="C287:D287"/>
    <mergeCell ref="C288:D288"/>
    <mergeCell ref="C289:D289"/>
    <mergeCell ref="C290:D290"/>
    <mergeCell ref="C282:D282"/>
    <mergeCell ref="C283:D283"/>
    <mergeCell ref="C284:D284"/>
    <mergeCell ref="C285:D285"/>
    <mergeCell ref="C286:D286"/>
    <mergeCell ref="F288:K288"/>
    <mergeCell ref="F289:K289"/>
    <mergeCell ref="F290:K290"/>
    <mergeCell ref="F293:K293"/>
    <mergeCell ref="E331:G331"/>
    <mergeCell ref="F332:K332"/>
    <mergeCell ref="F323:K323"/>
    <mergeCell ref="F324:K324"/>
    <mergeCell ref="F325:K325"/>
    <mergeCell ref="F326:K326"/>
    <mergeCell ref="F327:K327"/>
    <mergeCell ref="F328:K328"/>
    <mergeCell ref="G329:K329"/>
    <mergeCell ref="H330:K331"/>
    <mergeCell ref="G320:K320"/>
    <mergeCell ref="H321:K322"/>
    <mergeCell ref="E322:G322"/>
    <mergeCell ref="F316:K316"/>
    <mergeCell ref="F317:K317"/>
    <mergeCell ref="F294:K294"/>
    <mergeCell ref="F303:K303"/>
    <mergeCell ref="F304:K304"/>
    <mergeCell ref="E271:K271"/>
    <mergeCell ref="G276:K276"/>
    <mergeCell ref="H277:K278"/>
    <mergeCell ref="E278:G278"/>
    <mergeCell ref="C272:K272"/>
    <mergeCell ref="C273:D273"/>
    <mergeCell ref="C274:D274"/>
    <mergeCell ref="C275:D275"/>
    <mergeCell ref="C276:D276"/>
    <mergeCell ref="C277:D277"/>
    <mergeCell ref="C278:D278"/>
    <mergeCell ref="F273:K273"/>
    <mergeCell ref="F274:K274"/>
    <mergeCell ref="F275:K275"/>
    <mergeCell ref="C247:D247"/>
    <mergeCell ref="C248:D248"/>
    <mergeCell ref="C249:D249"/>
    <mergeCell ref="C250:D250"/>
    <mergeCell ref="F252:G252"/>
    <mergeCell ref="C245:D245"/>
    <mergeCell ref="E269:G269"/>
    <mergeCell ref="B269:C269"/>
    <mergeCell ref="B264:K264"/>
    <mergeCell ref="B265:K265"/>
    <mergeCell ref="B266:K266"/>
    <mergeCell ref="B267:K267"/>
    <mergeCell ref="B259:E259"/>
    <mergeCell ref="B260:E260"/>
    <mergeCell ref="B261:E261"/>
    <mergeCell ref="B262:E262"/>
    <mergeCell ref="F259:K259"/>
    <mergeCell ref="F260:K260"/>
    <mergeCell ref="F261:K261"/>
    <mergeCell ref="F262:K262"/>
    <mergeCell ref="H252:K252"/>
    <mergeCell ref="G226:K226"/>
    <mergeCell ref="G229:K229"/>
    <mergeCell ref="G231:K231"/>
    <mergeCell ref="C226:D226"/>
    <mergeCell ref="C227:D227"/>
    <mergeCell ref="B257:K257"/>
    <mergeCell ref="B258:K258"/>
    <mergeCell ref="C256:D256"/>
    <mergeCell ref="G245:K245"/>
    <mergeCell ref="G246:K246"/>
    <mergeCell ref="G247:K247"/>
    <mergeCell ref="G248:K248"/>
    <mergeCell ref="G249:K249"/>
    <mergeCell ref="G250:K250"/>
    <mergeCell ref="G251:K251"/>
    <mergeCell ref="G254:K254"/>
    <mergeCell ref="G256:K256"/>
    <mergeCell ref="C251:D251"/>
    <mergeCell ref="C252:D252"/>
    <mergeCell ref="C253:D253"/>
    <mergeCell ref="C254:D254"/>
    <mergeCell ref="C255:D255"/>
    <mergeCell ref="F255:K255"/>
    <mergeCell ref="C246:D246"/>
    <mergeCell ref="B212:E212"/>
    <mergeCell ref="B207:K207"/>
    <mergeCell ref="B208:K208"/>
    <mergeCell ref="G204:K204"/>
    <mergeCell ref="G206:K206"/>
    <mergeCell ref="H227:K227"/>
    <mergeCell ref="B236:E236"/>
    <mergeCell ref="B237:E237"/>
    <mergeCell ref="F234:K234"/>
    <mergeCell ref="F235:K235"/>
    <mergeCell ref="F236:K236"/>
    <mergeCell ref="F237:K237"/>
    <mergeCell ref="C220:D220"/>
    <mergeCell ref="C221:D221"/>
    <mergeCell ref="B214:K214"/>
    <mergeCell ref="B215:K215"/>
    <mergeCell ref="B216:K216"/>
    <mergeCell ref="C219:D219"/>
    <mergeCell ref="C231:D231"/>
    <mergeCell ref="G220:K220"/>
    <mergeCell ref="G221:K221"/>
    <mergeCell ref="G222:K222"/>
    <mergeCell ref="G223:K223"/>
    <mergeCell ref="G225:K225"/>
    <mergeCell ref="C197:D197"/>
    <mergeCell ref="C199:D199"/>
    <mergeCell ref="C200:D200"/>
    <mergeCell ref="C201:D201"/>
    <mergeCell ref="C202:D202"/>
    <mergeCell ref="C203:D203"/>
    <mergeCell ref="B209:E209"/>
    <mergeCell ref="B210:E210"/>
    <mergeCell ref="B211:E211"/>
    <mergeCell ref="F162:K162"/>
    <mergeCell ref="F163:K163"/>
    <mergeCell ref="F164:K164"/>
    <mergeCell ref="F165:K165"/>
    <mergeCell ref="C158:D158"/>
    <mergeCell ref="C159:D159"/>
    <mergeCell ref="C150:D150"/>
    <mergeCell ref="C151:D151"/>
    <mergeCell ref="C152:D152"/>
    <mergeCell ref="C153:D153"/>
    <mergeCell ref="C154:D154"/>
    <mergeCell ref="G159:K159"/>
    <mergeCell ref="C133:D133"/>
    <mergeCell ref="C134:D134"/>
    <mergeCell ref="C135:D135"/>
    <mergeCell ref="C149:D149"/>
    <mergeCell ref="G147:K147"/>
    <mergeCell ref="G148:K148"/>
    <mergeCell ref="G149:K149"/>
    <mergeCell ref="G157:K157"/>
    <mergeCell ref="G150:K150"/>
    <mergeCell ref="G151:K151"/>
    <mergeCell ref="G152:K152"/>
    <mergeCell ref="G153:K153"/>
    <mergeCell ref="G154:K154"/>
    <mergeCell ref="F155:G155"/>
    <mergeCell ref="F156:K156"/>
    <mergeCell ref="C155:D155"/>
    <mergeCell ref="C156:D156"/>
    <mergeCell ref="C157:D157"/>
    <mergeCell ref="H155:K155"/>
    <mergeCell ref="C148:D148"/>
    <mergeCell ref="C147:D147"/>
    <mergeCell ref="G134:K134"/>
    <mergeCell ref="F146:K146"/>
    <mergeCell ref="B139:E139"/>
    <mergeCell ref="B140:E140"/>
    <mergeCell ref="B141:E141"/>
    <mergeCell ref="B142:E142"/>
    <mergeCell ref="F139:K139"/>
    <mergeCell ref="F140:K140"/>
    <mergeCell ref="F141:K141"/>
    <mergeCell ref="F142:K142"/>
    <mergeCell ref="C136:D136"/>
    <mergeCell ref="B137:K137"/>
    <mergeCell ref="B138:K138"/>
    <mergeCell ref="G136:K136"/>
    <mergeCell ref="C89:D89"/>
    <mergeCell ref="F100:G100"/>
    <mergeCell ref="F101:K101"/>
    <mergeCell ref="F103:K103"/>
    <mergeCell ref="F89:K89"/>
    <mergeCell ref="F114:K114"/>
    <mergeCell ref="C90:D90"/>
    <mergeCell ref="C91:D91"/>
    <mergeCell ref="C92:D92"/>
    <mergeCell ref="C93:D93"/>
    <mergeCell ref="C95:D95"/>
    <mergeCell ref="C96:D96"/>
    <mergeCell ref="C100:D100"/>
    <mergeCell ref="C101:D101"/>
    <mergeCell ref="C102:D102"/>
    <mergeCell ref="B107:E107"/>
    <mergeCell ref="B108:E108"/>
    <mergeCell ref="F107:K107"/>
    <mergeCell ref="F108:K108"/>
    <mergeCell ref="G93:K93"/>
    <mergeCell ref="G104:K104"/>
    <mergeCell ref="C97:D97"/>
    <mergeCell ref="C98:D98"/>
    <mergeCell ref="C99:D99"/>
    <mergeCell ref="B81:K81"/>
    <mergeCell ref="B82:E82"/>
    <mergeCell ref="B83:E83"/>
    <mergeCell ref="B84:E84"/>
    <mergeCell ref="B85:E85"/>
    <mergeCell ref="F82:K82"/>
    <mergeCell ref="F83:K83"/>
    <mergeCell ref="F84:K84"/>
    <mergeCell ref="F85:K85"/>
    <mergeCell ref="C70:D70"/>
    <mergeCell ref="C71:D71"/>
    <mergeCell ref="C72:D72"/>
    <mergeCell ref="C73:D73"/>
    <mergeCell ref="G77:K77"/>
    <mergeCell ref="C64:D64"/>
    <mergeCell ref="C65:D65"/>
    <mergeCell ref="C66:D66"/>
    <mergeCell ref="C67:D67"/>
    <mergeCell ref="C68:D68"/>
    <mergeCell ref="G64:K64"/>
    <mergeCell ref="G65:K65"/>
    <mergeCell ref="G66:K66"/>
    <mergeCell ref="G67:K67"/>
    <mergeCell ref="G68:K68"/>
    <mergeCell ref="G69:K69"/>
    <mergeCell ref="G70:K70"/>
    <mergeCell ref="G71:K71"/>
    <mergeCell ref="G29:K29"/>
    <mergeCell ref="B48:E48"/>
    <mergeCell ref="B49:E49"/>
    <mergeCell ref="F48:K48"/>
    <mergeCell ref="F49:K49"/>
    <mergeCell ref="C41:D41"/>
    <mergeCell ref="C42:D42"/>
    <mergeCell ref="G45:K45"/>
    <mergeCell ref="C63:D63"/>
    <mergeCell ref="B53:K53"/>
    <mergeCell ref="B54:K54"/>
    <mergeCell ref="B55:K55"/>
    <mergeCell ref="C57:D57"/>
    <mergeCell ref="C58:D58"/>
    <mergeCell ref="G59:K59"/>
    <mergeCell ref="G60:K60"/>
    <mergeCell ref="G61:K61"/>
    <mergeCell ref="G62:K62"/>
    <mergeCell ref="G63:K63"/>
    <mergeCell ref="G58:K58"/>
    <mergeCell ref="F57:K57"/>
    <mergeCell ref="C59:D59"/>
    <mergeCell ref="C60:D60"/>
    <mergeCell ref="G43:K43"/>
    <mergeCell ref="C61:D61"/>
    <mergeCell ref="C62:D62"/>
    <mergeCell ref="B50:E50"/>
    <mergeCell ref="B51:E51"/>
    <mergeCell ref="F50:K50"/>
    <mergeCell ref="F51:K51"/>
    <mergeCell ref="C43:D43"/>
    <mergeCell ref="C44:D44"/>
    <mergeCell ref="C2:D2"/>
    <mergeCell ref="C4:D4"/>
    <mergeCell ref="C5:D5"/>
    <mergeCell ref="C8:D8"/>
    <mergeCell ref="C6:D6"/>
    <mergeCell ref="C7:D7"/>
    <mergeCell ref="F2:K2"/>
    <mergeCell ref="C9:D9"/>
    <mergeCell ref="G17:K17"/>
    <mergeCell ref="G9:K9"/>
    <mergeCell ref="G10:K10"/>
    <mergeCell ref="G11:K11"/>
    <mergeCell ref="G15:K15"/>
    <mergeCell ref="F14:K14"/>
    <mergeCell ref="F16:K16"/>
    <mergeCell ref="F13:G13"/>
    <mergeCell ref="C10:D10"/>
    <mergeCell ref="C11:D11"/>
    <mergeCell ref="G12:K12"/>
    <mergeCell ref="C12:D12"/>
    <mergeCell ref="C13:D13"/>
    <mergeCell ref="C14:D14"/>
    <mergeCell ref="C15:D15"/>
    <mergeCell ref="C16:D16"/>
    <mergeCell ref="G3:K3"/>
    <mergeCell ref="G4:K4"/>
    <mergeCell ref="G5:K5"/>
    <mergeCell ref="G6:K6"/>
    <mergeCell ref="G7:K7"/>
    <mergeCell ref="G8:K8"/>
    <mergeCell ref="B18:K18"/>
    <mergeCell ref="B19:K19"/>
    <mergeCell ref="H13:K13"/>
    <mergeCell ref="F27:K27"/>
    <mergeCell ref="C17:D17"/>
    <mergeCell ref="C40:D40"/>
    <mergeCell ref="C31:D31"/>
    <mergeCell ref="C32:D32"/>
    <mergeCell ref="C33:D33"/>
    <mergeCell ref="C34:D34"/>
    <mergeCell ref="C35:D35"/>
    <mergeCell ref="C27:D27"/>
    <mergeCell ref="C28:D28"/>
    <mergeCell ref="C29:D29"/>
    <mergeCell ref="C30:D30"/>
    <mergeCell ref="C36:D36"/>
    <mergeCell ref="C37:D37"/>
    <mergeCell ref="C38:D38"/>
    <mergeCell ref="C39:D39"/>
    <mergeCell ref="G39:K39"/>
    <mergeCell ref="G40:K40"/>
    <mergeCell ref="G31:K31"/>
    <mergeCell ref="F20:K20"/>
    <mergeCell ref="F21:K21"/>
    <mergeCell ref="F22:K22"/>
    <mergeCell ref="F23:K23"/>
    <mergeCell ref="G28:K28"/>
    <mergeCell ref="C181:D181"/>
    <mergeCell ref="C182:D182"/>
    <mergeCell ref="B184:K184"/>
    <mergeCell ref="F131:K131"/>
    <mergeCell ref="F133:K133"/>
    <mergeCell ref="F135:K135"/>
    <mergeCell ref="F130:G130"/>
    <mergeCell ref="C103:D103"/>
    <mergeCell ref="C104:D104"/>
    <mergeCell ref="C116:D116"/>
    <mergeCell ref="C117:D117"/>
    <mergeCell ref="C118:D118"/>
    <mergeCell ref="C119:D119"/>
    <mergeCell ref="C120:D120"/>
    <mergeCell ref="C115:D115"/>
    <mergeCell ref="G115:K115"/>
    <mergeCell ref="B109:E109"/>
    <mergeCell ref="B110:E110"/>
    <mergeCell ref="G116:K116"/>
    <mergeCell ref="G117:K117"/>
    <mergeCell ref="G118:K118"/>
    <mergeCell ref="C121:D121"/>
    <mergeCell ref="C122:D122"/>
    <mergeCell ref="G170:K170"/>
    <mergeCell ref="G171:K171"/>
    <mergeCell ref="G175:K175"/>
    <mergeCell ref="C94:D94"/>
    <mergeCell ref="G94:K94"/>
    <mergeCell ref="G95:K95"/>
    <mergeCell ref="F253:K253"/>
    <mergeCell ref="C114:D114"/>
    <mergeCell ref="F109:K109"/>
    <mergeCell ref="F110:K110"/>
    <mergeCell ref="C126:D126"/>
    <mergeCell ref="C127:D127"/>
    <mergeCell ref="C128:D128"/>
    <mergeCell ref="C129:D129"/>
    <mergeCell ref="C130:D130"/>
    <mergeCell ref="C146:D146"/>
    <mergeCell ref="C123:D123"/>
    <mergeCell ref="C124:D124"/>
    <mergeCell ref="C125:D125"/>
    <mergeCell ref="C131:D131"/>
    <mergeCell ref="C132:D132"/>
    <mergeCell ref="G132:K132"/>
    <mergeCell ref="C229:D229"/>
    <mergeCell ref="C230:D230"/>
    <mergeCell ref="C224:D224"/>
    <mergeCell ref="C225:D225"/>
    <mergeCell ref="C195:D195"/>
    <mergeCell ref="C196:D196"/>
    <mergeCell ref="F169:K169"/>
    <mergeCell ref="C194:D194"/>
    <mergeCell ref="F194:K194"/>
    <mergeCell ref="F202:G202"/>
    <mergeCell ref="F203:K203"/>
    <mergeCell ref="F205:K205"/>
    <mergeCell ref="F227:G227"/>
    <mergeCell ref="F219:K219"/>
    <mergeCell ref="F228:K228"/>
    <mergeCell ref="C174:D174"/>
    <mergeCell ref="C175:D175"/>
    <mergeCell ref="C176:D176"/>
    <mergeCell ref="C177:D177"/>
    <mergeCell ref="C178:D178"/>
    <mergeCell ref="C179:D179"/>
    <mergeCell ref="C180:D180"/>
    <mergeCell ref="C228:D228"/>
    <mergeCell ref="C198:D198"/>
  </mergeCells>
  <phoneticPr fontId="2"/>
  <dataValidations count="2">
    <dataValidation type="list" allowBlank="1" showInputMessage="1" showErrorMessage="1" sqref="F17 F15 F43 F45 E71:F71 F77 F79 E11:F12 E34:F35 E39:F40 E73:F74 E93:F94 E98:F99 F102 F104 E122:F124 E127:F129 F132 F134 F136 E147:F147 F159 F157 E153:F154 E176:F176 E178:F178 F181 F183 E201:F201 E198:F199 F204 F206 E226:F226 F229 F231 E251:F251 F254 F256 E273:E275 E279:E295 E299:E304 E311:E319 E323:E328 E332 E334 E336 E340 E349" xr:uid="{00000000-0002-0000-0200-000000000000}">
      <formula1>$N$4:$N$5</formula1>
    </dataValidation>
    <dataValidation type="list" allowBlank="1" showInputMessage="1" showErrorMessage="1" sqref="F36:F38 F3:F10 F28:F33 F58:F70 F72 F90:F92 F95:F97 F115:F121 F125:F126 F148:F152 F170:F175 F177 F195:F197 F200 F220:F225 F245:F250" xr:uid="{00000000-0002-0000-0200-000001000000}">
      <formula1>$N$3:$N$5</formula1>
    </dataValidation>
  </dataValidations>
  <printOptions horizontalCentered="1"/>
  <pageMargins left="0.59055118110236227" right="0.31496062992125984" top="0.62992125984251968" bottom="0.43307086614173229" header="0.43307086614173229" footer="0.31496062992125984"/>
  <pageSetup paperSize="9" scale="78" fitToHeight="0" orientation="portrait" r:id="rId1"/>
  <headerFooter>
    <oddHeader>&amp;L&amp;"ＭＳ Ｐゴシック,太字"&amp;12別紙-1&amp;C&amp;"ＭＳ Ｐゴシック,太字"&amp;14工事成績採点の考査項目別運用表(建築等)&amp;R&amp;"ＭＳ Ｐゴシック,太字"&amp;9監督員</oddHeader>
  </headerFooter>
  <rowBreaks count="11" manualBreakCount="11">
    <brk id="25" max="11" man="1"/>
    <brk id="55" max="11" man="1"/>
    <brk id="87" max="11" man="1"/>
    <brk id="112" max="11" man="1"/>
    <brk id="144" max="11" man="1"/>
    <brk id="167" max="11" man="1"/>
    <brk id="192" max="11" man="1"/>
    <brk id="217" max="11" man="1"/>
    <brk id="242" max="11" man="1"/>
    <brk id="270" max="11" man="1"/>
    <brk id="308" max="11"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B1:T174"/>
  <sheetViews>
    <sheetView view="pageBreakPreview" zoomScaleNormal="80" zoomScaleSheetLayoutView="100" workbookViewId="0">
      <selection activeCell="B139" sqref="B139"/>
    </sheetView>
  </sheetViews>
  <sheetFormatPr defaultRowHeight="13.5" x14ac:dyDescent="0.15"/>
  <cols>
    <col min="1" max="1" width="1.375" style="218" customWidth="1"/>
    <col min="2" max="2" width="12.625" style="218" customWidth="1"/>
    <col min="3" max="3" width="8.625" style="218" customWidth="1"/>
    <col min="4" max="6" width="4.625" style="218" customWidth="1"/>
    <col min="7" max="7" width="80.625" style="218" customWidth="1"/>
    <col min="8" max="8" width="1.625" style="220" customWidth="1"/>
    <col min="9" max="9" width="2.75" style="220" customWidth="1"/>
    <col min="10" max="10" width="11.125" style="218" customWidth="1"/>
    <col min="11" max="12" width="9" style="218"/>
    <col min="13" max="13" width="10.5" style="218" customWidth="1"/>
    <col min="14" max="16384" width="9" style="218"/>
  </cols>
  <sheetData>
    <row r="1" spans="2:20" ht="20.100000000000001" customHeight="1" thickBot="1" x14ac:dyDescent="0.2">
      <c r="G1" s="219"/>
      <c r="J1" s="221" t="s">
        <v>328</v>
      </c>
    </row>
    <row r="2" spans="2:20" s="225" customFormat="1" ht="20.100000000000001" customHeight="1" x14ac:dyDescent="0.15">
      <c r="B2" s="222" t="s">
        <v>25</v>
      </c>
      <c r="C2" s="652" t="s">
        <v>26</v>
      </c>
      <c r="D2" s="653"/>
      <c r="E2" s="652" t="s">
        <v>210</v>
      </c>
      <c r="F2" s="656"/>
      <c r="G2" s="657"/>
      <c r="H2" s="223"/>
      <c r="I2" s="223"/>
      <c r="J2" s="221" t="s">
        <v>190</v>
      </c>
      <c r="K2" s="224"/>
      <c r="M2" s="668"/>
      <c r="N2" s="647"/>
      <c r="O2" s="647"/>
      <c r="P2" s="647"/>
      <c r="Q2" s="647"/>
      <c r="R2" s="647"/>
      <c r="S2" s="647"/>
    </row>
    <row r="3" spans="2:20" s="225" customFormat="1" ht="24.95" customHeight="1" x14ac:dyDescent="0.15">
      <c r="B3" s="226" t="s">
        <v>211</v>
      </c>
      <c r="C3" s="654" t="s">
        <v>212</v>
      </c>
      <c r="D3" s="655"/>
      <c r="E3" s="215" t="s">
        <v>191</v>
      </c>
      <c r="F3" s="555" t="s">
        <v>565</v>
      </c>
      <c r="G3" s="556"/>
      <c r="H3" s="227" t="str">
        <f>IF(AND(J3=TRUE,K3=TRUE),"チェック間違い","   ")</f>
        <v xml:space="preserve">   </v>
      </c>
      <c r="I3" s="228"/>
      <c r="J3" s="221" t="s">
        <v>330</v>
      </c>
      <c r="M3" s="668"/>
      <c r="N3" s="647"/>
      <c r="O3" s="647"/>
      <c r="P3" s="647"/>
      <c r="Q3" s="647"/>
      <c r="R3" s="647"/>
      <c r="S3" s="647"/>
    </row>
    <row r="4" spans="2:20" s="225" customFormat="1" ht="24.95" customHeight="1" x14ac:dyDescent="0.15">
      <c r="B4" s="226"/>
      <c r="C4" s="646"/>
      <c r="D4" s="618"/>
      <c r="E4" s="213" t="s">
        <v>191</v>
      </c>
      <c r="F4" s="557" t="s">
        <v>451</v>
      </c>
      <c r="G4" s="558"/>
      <c r="H4" s="227" t="str">
        <f>IF(AND(J4=TRUE,K4=TRUE),"チェック間違い","   ")</f>
        <v xml:space="preserve">   </v>
      </c>
      <c r="I4" s="229"/>
    </row>
    <row r="5" spans="2:20" s="225" customFormat="1" ht="24.95" customHeight="1" x14ac:dyDescent="0.15">
      <c r="B5" s="226"/>
      <c r="C5" s="646"/>
      <c r="D5" s="618"/>
      <c r="E5" s="213" t="s">
        <v>191</v>
      </c>
      <c r="F5" s="559" t="s">
        <v>566</v>
      </c>
      <c r="G5" s="560"/>
      <c r="H5" s="227" t="str">
        <f>IF(AND(J5=TRUE,K5=TRUE),"チェック間違い","   ")</f>
        <v xml:space="preserve">   </v>
      </c>
      <c r="I5" s="228"/>
      <c r="J5" s="658" t="s">
        <v>344</v>
      </c>
      <c r="K5" s="661" t="s">
        <v>346</v>
      </c>
      <c r="L5" s="661"/>
      <c r="M5" s="661"/>
      <c r="N5" s="661"/>
      <c r="O5" s="230"/>
      <c r="P5" s="230"/>
    </row>
    <row r="6" spans="2:20" s="225" customFormat="1" ht="24.95" customHeight="1" x14ac:dyDescent="0.15">
      <c r="B6" s="226"/>
      <c r="C6" s="646"/>
      <c r="D6" s="618"/>
      <c r="E6" s="213" t="s">
        <v>191</v>
      </c>
      <c r="F6" s="557" t="s">
        <v>452</v>
      </c>
      <c r="G6" s="558"/>
      <c r="H6" s="227" t="str">
        <f>IF(AND(J6=TRUE,K6=TRUE),"チェック間違い","   ")</f>
        <v xml:space="preserve">   </v>
      </c>
      <c r="I6" s="229"/>
      <c r="J6" s="659"/>
      <c r="K6" s="662"/>
      <c r="L6" s="662"/>
      <c r="M6" s="662"/>
      <c r="N6" s="662"/>
      <c r="O6" s="230"/>
      <c r="P6" s="230"/>
    </row>
    <row r="7" spans="2:20" s="225" customFormat="1" ht="24.95" customHeight="1" x14ac:dyDescent="0.15">
      <c r="B7" s="226"/>
      <c r="C7" s="646"/>
      <c r="D7" s="618"/>
      <c r="E7" s="213" t="s">
        <v>191</v>
      </c>
      <c r="F7" s="557" t="s">
        <v>453</v>
      </c>
      <c r="G7" s="558"/>
      <c r="H7" s="227" t="str">
        <f>IF(AND(J7=TRUE,K7=TRUE),"チェック間違い","   ")</f>
        <v xml:space="preserve">   </v>
      </c>
      <c r="I7" s="229"/>
      <c r="J7" s="660"/>
      <c r="K7" s="663"/>
      <c r="L7" s="663"/>
      <c r="M7" s="663"/>
      <c r="N7" s="663"/>
    </row>
    <row r="8" spans="2:20" s="225" customFormat="1" ht="24.95" customHeight="1" x14ac:dyDescent="0.15">
      <c r="B8" s="226"/>
      <c r="C8" s="648"/>
      <c r="D8" s="649"/>
      <c r="E8" s="231"/>
      <c r="F8" s="232" t="s">
        <v>173</v>
      </c>
      <c r="G8" s="217"/>
      <c r="H8" s="229"/>
      <c r="I8" s="229"/>
    </row>
    <row r="9" spans="2:20" s="225" customFormat="1" ht="24.95" customHeight="1" x14ac:dyDescent="0.15">
      <c r="B9" s="233"/>
      <c r="C9" s="650" t="s">
        <v>213</v>
      </c>
      <c r="D9" s="651"/>
      <c r="E9" s="620"/>
      <c r="F9" s="620"/>
      <c r="G9" s="621"/>
      <c r="H9" s="234"/>
      <c r="I9" s="229"/>
    </row>
    <row r="10" spans="2:20" s="225" customFormat="1" ht="16.5" customHeight="1" thickBot="1" x14ac:dyDescent="0.2">
      <c r="B10" s="233"/>
      <c r="C10" s="641"/>
      <c r="D10" s="642"/>
      <c r="E10" s="622"/>
      <c r="F10" s="622"/>
      <c r="G10" s="623"/>
      <c r="H10" s="235"/>
      <c r="I10" s="229"/>
    </row>
    <row r="11" spans="2:20" s="225" customFormat="1" ht="30.75" customHeight="1" thickBot="1" x14ac:dyDescent="0.2">
      <c r="B11" s="236"/>
      <c r="C11" s="633" t="s">
        <v>214</v>
      </c>
      <c r="D11" s="634"/>
      <c r="E11" s="634"/>
      <c r="F11" s="634"/>
      <c r="G11" s="635"/>
      <c r="H11" s="228"/>
      <c r="I11" s="228"/>
      <c r="J11" s="224"/>
      <c r="K11" s="224"/>
      <c r="L11" s="224"/>
      <c r="M11" s="224"/>
      <c r="N11" s="224"/>
    </row>
    <row r="12" spans="2:20" s="225" customFormat="1" ht="24.95" customHeight="1" x14ac:dyDescent="0.15">
      <c r="B12" s="226"/>
      <c r="C12" s="237"/>
      <c r="D12" s="238"/>
      <c r="E12" s="638" t="s">
        <v>175</v>
      </c>
      <c r="F12" s="639"/>
      <c r="G12" s="640"/>
      <c r="H12" s="229"/>
      <c r="I12" s="229"/>
      <c r="J12" s="309"/>
      <c r="K12" s="553" t="s">
        <v>289</v>
      </c>
      <c r="L12" s="547" t="s">
        <v>327</v>
      </c>
      <c r="M12" s="548"/>
      <c r="N12" s="549"/>
      <c r="O12" s="230"/>
      <c r="P12" s="230"/>
      <c r="Q12" s="230"/>
      <c r="R12" s="230"/>
      <c r="S12" s="230"/>
      <c r="T12" s="230"/>
    </row>
    <row r="13" spans="2:20" s="225" customFormat="1" ht="24.95" customHeight="1" thickBot="1" x14ac:dyDescent="0.2">
      <c r="B13" s="239"/>
      <c r="C13" s="240" t="s">
        <v>215</v>
      </c>
      <c r="D13" s="241"/>
      <c r="E13" s="641" t="s">
        <v>216</v>
      </c>
      <c r="F13" s="642"/>
      <c r="G13" s="643"/>
      <c r="H13" s="242"/>
      <c r="I13" s="242"/>
      <c r="K13" s="554"/>
      <c r="L13" s="550"/>
      <c r="M13" s="551"/>
      <c r="N13" s="552"/>
      <c r="O13" s="230"/>
      <c r="P13" s="230"/>
      <c r="Q13" s="230"/>
      <c r="R13" s="230"/>
      <c r="S13" s="230"/>
    </row>
    <row r="14" spans="2:20" s="225" customFormat="1" ht="24.95" customHeight="1" x14ac:dyDescent="0.15">
      <c r="B14" s="243" t="s">
        <v>211</v>
      </c>
      <c r="C14" s="636" t="s">
        <v>217</v>
      </c>
      <c r="D14" s="637"/>
      <c r="E14" s="299" t="s">
        <v>191</v>
      </c>
      <c r="F14" s="644" t="s">
        <v>454</v>
      </c>
      <c r="G14" s="645"/>
      <c r="H14" s="227" t="str">
        <f t="shared" ref="H14:H19" si="0">IF(AND(J14=TRUE,K14=TRUE),"チェック間違い","   ")</f>
        <v xml:space="preserve">   </v>
      </c>
      <c r="I14" s="229"/>
    </row>
    <row r="15" spans="2:20" s="225" customFormat="1" ht="24.95" customHeight="1" x14ac:dyDescent="0.15">
      <c r="B15" s="226"/>
      <c r="C15" s="646"/>
      <c r="D15" s="618"/>
      <c r="E15" s="213" t="s">
        <v>191</v>
      </c>
      <c r="F15" s="557" t="s">
        <v>455</v>
      </c>
      <c r="G15" s="558"/>
      <c r="H15" s="227" t="str">
        <f t="shared" si="0"/>
        <v xml:space="preserve">   </v>
      </c>
      <c r="I15" s="229"/>
    </row>
    <row r="16" spans="2:20" s="225" customFormat="1" ht="24.95" customHeight="1" x14ac:dyDescent="0.15">
      <c r="B16" s="226"/>
      <c r="C16" s="646"/>
      <c r="D16" s="618"/>
      <c r="E16" s="213" t="s">
        <v>191</v>
      </c>
      <c r="F16" s="557" t="s">
        <v>456</v>
      </c>
      <c r="G16" s="558"/>
      <c r="H16" s="227" t="str">
        <f t="shared" si="0"/>
        <v xml:space="preserve">   </v>
      </c>
      <c r="I16" s="229"/>
    </row>
    <row r="17" spans="2:14" s="225" customFormat="1" ht="24.95" customHeight="1" x14ac:dyDescent="0.15">
      <c r="B17" s="226"/>
      <c r="C17" s="646"/>
      <c r="D17" s="618"/>
      <c r="E17" s="213" t="s">
        <v>191</v>
      </c>
      <c r="F17" s="557" t="s">
        <v>457</v>
      </c>
      <c r="G17" s="558"/>
      <c r="H17" s="227" t="str">
        <f t="shared" si="0"/>
        <v xml:space="preserve">   </v>
      </c>
      <c r="I17" s="229"/>
    </row>
    <row r="18" spans="2:14" s="225" customFormat="1" ht="24.95" customHeight="1" x14ac:dyDescent="0.15">
      <c r="B18" s="226"/>
      <c r="C18" s="646"/>
      <c r="D18" s="618"/>
      <c r="E18" s="213" t="s">
        <v>191</v>
      </c>
      <c r="F18" s="557" t="s">
        <v>458</v>
      </c>
      <c r="G18" s="558"/>
      <c r="H18" s="227" t="str">
        <f t="shared" si="0"/>
        <v xml:space="preserve">   </v>
      </c>
      <c r="I18" s="229"/>
    </row>
    <row r="19" spans="2:14" s="225" customFormat="1" ht="24.95" customHeight="1" x14ac:dyDescent="0.15">
      <c r="B19" s="226"/>
      <c r="C19" s="646"/>
      <c r="D19" s="618"/>
      <c r="E19" s="213" t="s">
        <v>191</v>
      </c>
      <c r="F19" s="557" t="s">
        <v>459</v>
      </c>
      <c r="G19" s="558"/>
      <c r="H19" s="227" t="str">
        <f t="shared" si="0"/>
        <v xml:space="preserve">   </v>
      </c>
      <c r="I19" s="229"/>
    </row>
    <row r="20" spans="2:14" s="225" customFormat="1" ht="24.95" customHeight="1" x14ac:dyDescent="0.15">
      <c r="B20" s="226"/>
      <c r="C20" s="648"/>
      <c r="D20" s="649"/>
      <c r="E20" s="231"/>
      <c r="F20" s="232" t="s">
        <v>173</v>
      </c>
      <c r="G20" s="217"/>
      <c r="H20" s="229"/>
      <c r="I20" s="229"/>
    </row>
    <row r="21" spans="2:14" s="225" customFormat="1" ht="24.95" customHeight="1" x14ac:dyDescent="0.15">
      <c r="B21" s="226"/>
      <c r="C21" s="650" t="s">
        <v>213</v>
      </c>
      <c r="D21" s="651"/>
      <c r="E21" s="620"/>
      <c r="F21" s="620"/>
      <c r="G21" s="621"/>
      <c r="H21" s="234"/>
      <c r="I21" s="229"/>
    </row>
    <row r="22" spans="2:14" s="225" customFormat="1" ht="18.75" customHeight="1" thickBot="1" x14ac:dyDescent="0.2">
      <c r="B22" s="233"/>
      <c r="C22" s="641"/>
      <c r="D22" s="642"/>
      <c r="E22" s="622"/>
      <c r="F22" s="622"/>
      <c r="G22" s="623"/>
      <c r="H22" s="235"/>
      <c r="I22" s="229"/>
    </row>
    <row r="23" spans="2:14" s="225" customFormat="1" ht="30.75" customHeight="1" thickBot="1" x14ac:dyDescent="0.2">
      <c r="B23" s="236"/>
      <c r="C23" s="633" t="s">
        <v>218</v>
      </c>
      <c r="D23" s="634"/>
      <c r="E23" s="634"/>
      <c r="F23" s="634"/>
      <c r="G23" s="635"/>
      <c r="H23" s="228"/>
      <c r="I23" s="228"/>
      <c r="J23" s="224"/>
      <c r="K23" s="224"/>
      <c r="L23" s="224"/>
      <c r="M23" s="224"/>
      <c r="N23" s="224"/>
    </row>
    <row r="24" spans="2:14" s="225" customFormat="1" ht="24.95" customHeight="1" x14ac:dyDescent="0.15">
      <c r="B24" s="226"/>
      <c r="C24" s="237"/>
      <c r="D24" s="238"/>
      <c r="E24" s="638" t="s">
        <v>175</v>
      </c>
      <c r="F24" s="639"/>
      <c r="G24" s="640"/>
      <c r="H24" s="229"/>
      <c r="I24" s="229"/>
      <c r="J24" s="309"/>
    </row>
    <row r="25" spans="2:14" s="225" customFormat="1" ht="24.95" customHeight="1" thickBot="1" x14ac:dyDescent="0.2">
      <c r="B25" s="239"/>
      <c r="C25" s="240" t="s">
        <v>215</v>
      </c>
      <c r="D25" s="241"/>
      <c r="E25" s="641" t="s">
        <v>216</v>
      </c>
      <c r="F25" s="642"/>
      <c r="G25" s="643"/>
      <c r="H25" s="242"/>
      <c r="I25" s="242"/>
    </row>
    <row r="26" spans="2:14" s="225" customFormat="1" ht="28.5" customHeight="1" x14ac:dyDescent="0.15">
      <c r="B26" s="243" t="s">
        <v>219</v>
      </c>
      <c r="C26" s="670" t="s">
        <v>288</v>
      </c>
      <c r="D26" s="629"/>
      <c r="E26" s="299" t="s">
        <v>191</v>
      </c>
      <c r="F26" s="644" t="s">
        <v>460</v>
      </c>
      <c r="G26" s="645"/>
      <c r="H26" s="227" t="str">
        <f t="shared" ref="H26:H31" si="1">IF(AND(J26=TRUE,K26=TRUE),"チェック間違い","   ")</f>
        <v xml:space="preserve">   </v>
      </c>
      <c r="I26" s="229"/>
    </row>
    <row r="27" spans="2:14" s="225" customFormat="1" ht="28.5" customHeight="1" x14ac:dyDescent="0.15">
      <c r="B27" s="226"/>
      <c r="C27" s="671"/>
      <c r="D27" s="632"/>
      <c r="E27" s="213" t="s">
        <v>191</v>
      </c>
      <c r="F27" s="557" t="s">
        <v>461</v>
      </c>
      <c r="G27" s="558"/>
      <c r="H27" s="227" t="str">
        <f t="shared" si="1"/>
        <v xml:space="preserve">   </v>
      </c>
      <c r="I27" s="229"/>
    </row>
    <row r="28" spans="2:14" s="225" customFormat="1" ht="24.95" customHeight="1" x14ac:dyDescent="0.15">
      <c r="B28" s="226"/>
      <c r="C28" s="646"/>
      <c r="D28" s="619"/>
      <c r="E28" s="213" t="s">
        <v>191</v>
      </c>
      <c r="F28" s="559" t="s">
        <v>567</v>
      </c>
      <c r="G28" s="560"/>
      <c r="H28" s="227" t="str">
        <f t="shared" si="1"/>
        <v xml:space="preserve">   </v>
      </c>
      <c r="I28" s="228"/>
    </row>
    <row r="29" spans="2:14" s="225" customFormat="1" ht="28.5" customHeight="1" x14ac:dyDescent="0.15">
      <c r="B29" s="226"/>
      <c r="C29" s="646"/>
      <c r="D29" s="619"/>
      <c r="E29" s="213" t="s">
        <v>191</v>
      </c>
      <c r="F29" s="557" t="s">
        <v>462</v>
      </c>
      <c r="G29" s="558"/>
      <c r="H29" s="227" t="str">
        <f t="shared" si="1"/>
        <v xml:space="preserve">   </v>
      </c>
      <c r="I29" s="229"/>
    </row>
    <row r="30" spans="2:14" s="225" customFormat="1" ht="27" customHeight="1" x14ac:dyDescent="0.15">
      <c r="B30" s="226"/>
      <c r="C30" s="646"/>
      <c r="D30" s="619"/>
      <c r="E30" s="213" t="s">
        <v>191</v>
      </c>
      <c r="F30" s="557" t="s">
        <v>463</v>
      </c>
      <c r="G30" s="558"/>
      <c r="H30" s="227" t="str">
        <f t="shared" si="1"/>
        <v xml:space="preserve">   </v>
      </c>
      <c r="I30" s="229"/>
    </row>
    <row r="31" spans="2:14" s="225" customFormat="1" ht="24.95" customHeight="1" x14ac:dyDescent="0.15">
      <c r="B31" s="226"/>
      <c r="C31" s="646"/>
      <c r="D31" s="619"/>
      <c r="E31" s="213" t="s">
        <v>191</v>
      </c>
      <c r="F31" s="557" t="s">
        <v>464</v>
      </c>
      <c r="G31" s="558"/>
      <c r="H31" s="227" t="str">
        <f t="shared" si="1"/>
        <v xml:space="preserve">   </v>
      </c>
      <c r="I31" s="229"/>
    </row>
    <row r="32" spans="2:14" s="225" customFormat="1" ht="24.95" customHeight="1" x14ac:dyDescent="0.15">
      <c r="B32" s="226"/>
      <c r="C32" s="648"/>
      <c r="D32" s="672"/>
      <c r="E32" s="231"/>
      <c r="F32" s="232" t="s">
        <v>173</v>
      </c>
      <c r="G32" s="217"/>
      <c r="H32" s="229"/>
      <c r="I32" s="229"/>
    </row>
    <row r="33" spans="2:14" s="225" customFormat="1" ht="24.95" customHeight="1" x14ac:dyDescent="0.15">
      <c r="B33" s="226"/>
      <c r="C33" s="650" t="s">
        <v>213</v>
      </c>
      <c r="D33" s="651"/>
      <c r="E33" s="620"/>
      <c r="F33" s="620"/>
      <c r="G33" s="621"/>
      <c r="H33" s="234"/>
      <c r="I33" s="229"/>
    </row>
    <row r="34" spans="2:14" s="225" customFormat="1" ht="12" customHeight="1" thickBot="1" x14ac:dyDescent="0.2">
      <c r="B34" s="233"/>
      <c r="C34" s="641"/>
      <c r="D34" s="642"/>
      <c r="E34" s="622"/>
      <c r="F34" s="622"/>
      <c r="G34" s="623"/>
      <c r="H34" s="235"/>
      <c r="I34" s="229"/>
    </row>
    <row r="35" spans="2:14" s="225" customFormat="1" ht="30" customHeight="1" thickBot="1" x14ac:dyDescent="0.2">
      <c r="B35" s="236"/>
      <c r="C35" s="624" t="s">
        <v>220</v>
      </c>
      <c r="D35" s="625"/>
      <c r="E35" s="625"/>
      <c r="F35" s="625"/>
      <c r="G35" s="626"/>
      <c r="H35" s="244"/>
      <c r="I35" s="244"/>
      <c r="J35" s="224"/>
      <c r="K35" s="224"/>
      <c r="L35" s="224"/>
      <c r="M35" s="224"/>
      <c r="N35" s="224"/>
    </row>
    <row r="36" spans="2:14" s="225" customFormat="1" ht="24.95" customHeight="1" x14ac:dyDescent="0.15">
      <c r="B36" s="226"/>
      <c r="C36" s="237"/>
      <c r="D36" s="238"/>
      <c r="E36" s="638" t="s">
        <v>175</v>
      </c>
      <c r="F36" s="639"/>
      <c r="G36" s="640"/>
      <c r="H36" s="229"/>
      <c r="I36" s="229"/>
      <c r="J36" s="309"/>
    </row>
    <row r="37" spans="2:14" s="225" customFormat="1" ht="24.95" customHeight="1" thickBot="1" x14ac:dyDescent="0.2">
      <c r="B37" s="239"/>
      <c r="C37" s="240" t="s">
        <v>215</v>
      </c>
      <c r="D37" s="241"/>
      <c r="E37" s="641" t="s">
        <v>221</v>
      </c>
      <c r="F37" s="642"/>
      <c r="G37" s="643"/>
      <c r="H37" s="242"/>
      <c r="I37" s="242"/>
    </row>
    <row r="38" spans="2:14" ht="21.75" customHeight="1" x14ac:dyDescent="0.15">
      <c r="B38" s="245" t="s">
        <v>568</v>
      </c>
    </row>
    <row r="39" spans="2:14" ht="31.5" customHeight="1" x14ac:dyDescent="0.15">
      <c r="B39" s="669" t="s">
        <v>176</v>
      </c>
      <c r="C39" s="613"/>
      <c r="D39" s="613"/>
      <c r="E39" s="613"/>
      <c r="F39" s="613"/>
      <c r="G39" s="613"/>
    </row>
    <row r="40" spans="2:14" ht="32.25" customHeight="1" x14ac:dyDescent="0.15">
      <c r="B40" s="612" t="s">
        <v>569</v>
      </c>
      <c r="C40" s="613"/>
      <c r="D40" s="613"/>
      <c r="E40" s="613"/>
      <c r="F40" s="613"/>
      <c r="G40" s="613"/>
    </row>
    <row r="41" spans="2:14" ht="19.5" customHeight="1" x14ac:dyDescent="0.15">
      <c r="B41" s="246" t="s">
        <v>299</v>
      </c>
    </row>
    <row r="42" spans="2:14" ht="33" customHeight="1" x14ac:dyDescent="0.15">
      <c r="B42" s="581" t="s">
        <v>179</v>
      </c>
      <c r="C42" s="581"/>
      <c r="D42" s="581"/>
      <c r="E42" s="581"/>
      <c r="F42" s="581"/>
      <c r="G42" s="581"/>
    </row>
    <row r="43" spans="2:14" s="225" customFormat="1" ht="18" customHeight="1" thickBot="1" x14ac:dyDescent="0.2">
      <c r="B43" s="247"/>
      <c r="C43" s="248"/>
      <c r="D43" s="248"/>
      <c r="E43" s="248"/>
      <c r="F43" s="248"/>
      <c r="G43" s="249" t="s">
        <v>222</v>
      </c>
      <c r="H43" s="249"/>
      <c r="I43" s="249"/>
    </row>
    <row r="44" spans="2:14" s="225" customFormat="1" ht="27" customHeight="1" thickBot="1" x14ac:dyDescent="0.2">
      <c r="B44" s="250" t="s">
        <v>223</v>
      </c>
      <c r="C44" s="582" t="s">
        <v>210</v>
      </c>
      <c r="D44" s="583"/>
      <c r="E44" s="583"/>
      <c r="F44" s="583"/>
      <c r="G44" s="608"/>
      <c r="H44" s="223"/>
      <c r="I44" s="223"/>
    </row>
    <row r="45" spans="2:14" s="225" customFormat="1" ht="27" customHeight="1" x14ac:dyDescent="0.15">
      <c r="B45" s="233" t="s">
        <v>224</v>
      </c>
      <c r="C45" s="614" t="s">
        <v>225</v>
      </c>
      <c r="D45" s="615"/>
      <c r="E45" s="616"/>
      <c r="F45" s="597" t="s">
        <v>226</v>
      </c>
      <c r="G45" s="598"/>
      <c r="H45" s="244"/>
      <c r="I45" s="244"/>
    </row>
    <row r="46" spans="2:14" s="225" customFormat="1" ht="27" customHeight="1" x14ac:dyDescent="0.15">
      <c r="B46" s="251" t="s">
        <v>227</v>
      </c>
      <c r="C46" s="591"/>
      <c r="D46" s="592"/>
      <c r="E46" s="593"/>
      <c r="F46" s="300" t="s">
        <v>191</v>
      </c>
      <c r="G46" s="252" t="s">
        <v>465</v>
      </c>
      <c r="H46" s="229"/>
      <c r="I46" s="229"/>
    </row>
    <row r="47" spans="2:14" s="225" customFormat="1" ht="27" customHeight="1" x14ac:dyDescent="0.15">
      <c r="B47" s="233"/>
      <c r="C47" s="617"/>
      <c r="D47" s="618"/>
      <c r="E47" s="619"/>
      <c r="F47" s="300" t="s">
        <v>191</v>
      </c>
      <c r="G47" s="252" t="s">
        <v>466</v>
      </c>
      <c r="H47" s="229"/>
      <c r="I47" s="229"/>
    </row>
    <row r="48" spans="2:14" s="225" customFormat="1" ht="27" customHeight="1" x14ac:dyDescent="0.15">
      <c r="B48" s="233"/>
      <c r="C48" s="617"/>
      <c r="D48" s="618"/>
      <c r="E48" s="619"/>
      <c r="F48" s="300" t="s">
        <v>191</v>
      </c>
      <c r="G48" s="252" t="s">
        <v>467</v>
      </c>
      <c r="H48" s="229"/>
      <c r="I48" s="229"/>
    </row>
    <row r="49" spans="2:9" s="225" customFormat="1" ht="27" customHeight="1" x14ac:dyDescent="0.15">
      <c r="B49" s="233"/>
      <c r="C49" s="617"/>
      <c r="D49" s="618"/>
      <c r="E49" s="619"/>
      <c r="F49" s="300" t="s">
        <v>191</v>
      </c>
      <c r="G49" s="301" t="s">
        <v>574</v>
      </c>
      <c r="H49" s="229"/>
      <c r="I49" s="229"/>
    </row>
    <row r="50" spans="2:9" s="225" customFormat="1" ht="27" customHeight="1" x14ac:dyDescent="0.15">
      <c r="B50" s="233"/>
      <c r="C50" s="570"/>
      <c r="D50" s="571"/>
      <c r="E50" s="572"/>
      <c r="F50" s="601" t="s">
        <v>213</v>
      </c>
      <c r="G50" s="602"/>
      <c r="H50" s="234"/>
      <c r="I50" s="234"/>
    </row>
    <row r="51" spans="2:9" s="225" customFormat="1" ht="27" customHeight="1" thickBot="1" x14ac:dyDescent="0.2">
      <c r="B51" s="233"/>
      <c r="C51" s="253" t="s">
        <v>228</v>
      </c>
      <c r="D51" s="254"/>
      <c r="E51" s="255" t="s">
        <v>229</v>
      </c>
      <c r="F51" s="603"/>
      <c r="G51" s="604"/>
      <c r="H51" s="229"/>
      <c r="I51" s="229"/>
    </row>
    <row r="52" spans="2:9" s="225" customFormat="1" ht="27" customHeight="1" x14ac:dyDescent="0.15">
      <c r="B52" s="233"/>
      <c r="C52" s="627" t="s">
        <v>230</v>
      </c>
      <c r="D52" s="628"/>
      <c r="E52" s="629"/>
      <c r="F52" s="597" t="s">
        <v>226</v>
      </c>
      <c r="G52" s="598"/>
      <c r="H52" s="244"/>
      <c r="I52" s="229"/>
    </row>
    <row r="53" spans="2:9" s="225" customFormat="1" ht="27" customHeight="1" x14ac:dyDescent="0.15">
      <c r="B53" s="233"/>
      <c r="C53" s="630"/>
      <c r="D53" s="631"/>
      <c r="E53" s="632"/>
      <c r="F53" s="300" t="s">
        <v>191</v>
      </c>
      <c r="G53" s="252" t="s">
        <v>468</v>
      </c>
      <c r="H53" s="229"/>
      <c r="I53" s="229"/>
    </row>
    <row r="54" spans="2:9" s="225" customFormat="1" ht="27" customHeight="1" x14ac:dyDescent="0.15">
      <c r="B54" s="233"/>
      <c r="C54" s="609"/>
      <c r="D54" s="610"/>
      <c r="E54" s="611"/>
      <c r="F54" s="300" t="s">
        <v>191</v>
      </c>
      <c r="G54" s="256" t="s">
        <v>469</v>
      </c>
      <c r="H54" s="242"/>
      <c r="I54" s="242"/>
    </row>
    <row r="55" spans="2:9" s="225" customFormat="1" ht="27" customHeight="1" x14ac:dyDescent="0.15">
      <c r="B55" s="233"/>
      <c r="C55" s="575"/>
      <c r="D55" s="576"/>
      <c r="E55" s="577"/>
      <c r="F55" s="300" t="s">
        <v>191</v>
      </c>
      <c r="G55" s="301" t="s">
        <v>573</v>
      </c>
      <c r="H55" s="229"/>
      <c r="I55" s="229"/>
    </row>
    <row r="56" spans="2:9" s="225" customFormat="1" ht="27" customHeight="1" x14ac:dyDescent="0.15">
      <c r="B56" s="233"/>
      <c r="C56" s="575"/>
      <c r="D56" s="576"/>
      <c r="E56" s="577"/>
      <c r="F56" s="664" t="s">
        <v>231</v>
      </c>
      <c r="G56" s="665"/>
      <c r="H56" s="229"/>
      <c r="I56" s="229"/>
    </row>
    <row r="57" spans="2:9" s="225" customFormat="1" ht="27" customHeight="1" x14ac:dyDescent="0.15">
      <c r="B57" s="233"/>
      <c r="C57" s="575"/>
      <c r="D57" s="576"/>
      <c r="E57" s="577"/>
      <c r="F57" s="257"/>
      <c r="G57" s="252" t="s">
        <v>232</v>
      </c>
      <c r="H57" s="229"/>
      <c r="I57" s="229"/>
    </row>
    <row r="58" spans="2:9" s="225" customFormat="1" ht="27" customHeight="1" x14ac:dyDescent="0.15">
      <c r="B58" s="233"/>
      <c r="C58" s="575"/>
      <c r="D58" s="576"/>
      <c r="E58" s="577"/>
      <c r="F58" s="257"/>
      <c r="G58" s="252" t="s">
        <v>233</v>
      </c>
      <c r="H58" s="229"/>
      <c r="I58" s="229"/>
    </row>
    <row r="59" spans="2:9" s="225" customFormat="1" ht="27" customHeight="1" x14ac:dyDescent="0.15">
      <c r="B59" s="233"/>
      <c r="C59" s="575"/>
      <c r="D59" s="576"/>
      <c r="E59" s="577"/>
      <c r="F59" s="257"/>
      <c r="G59" s="252" t="s">
        <v>234</v>
      </c>
      <c r="H59" s="229"/>
      <c r="I59" s="229"/>
    </row>
    <row r="60" spans="2:9" s="225" customFormat="1" ht="12" customHeight="1" x14ac:dyDescent="0.15">
      <c r="B60" s="233"/>
      <c r="C60" s="575"/>
      <c r="D60" s="576"/>
      <c r="E60" s="577"/>
      <c r="F60" s="666"/>
      <c r="G60" s="667"/>
      <c r="H60" s="229"/>
      <c r="I60" s="229"/>
    </row>
    <row r="61" spans="2:9" s="225" customFormat="1" ht="27" customHeight="1" x14ac:dyDescent="0.15">
      <c r="B61" s="233"/>
      <c r="C61" s="594"/>
      <c r="D61" s="595"/>
      <c r="E61" s="596"/>
      <c r="F61" s="601" t="s">
        <v>213</v>
      </c>
      <c r="G61" s="602"/>
      <c r="H61" s="234"/>
      <c r="I61" s="234"/>
    </row>
    <row r="62" spans="2:9" s="225" customFormat="1" ht="27" customHeight="1" thickBot="1" x14ac:dyDescent="0.2">
      <c r="B62" s="233"/>
      <c r="C62" s="258" t="s">
        <v>228</v>
      </c>
      <c r="D62" s="254"/>
      <c r="E62" s="259" t="s">
        <v>229</v>
      </c>
      <c r="F62" s="603"/>
      <c r="G62" s="604"/>
      <c r="H62" s="229"/>
      <c r="I62" s="229"/>
    </row>
    <row r="63" spans="2:9" s="225" customFormat="1" ht="27" customHeight="1" x14ac:dyDescent="0.15">
      <c r="B63" s="233"/>
      <c r="C63" s="585" t="s">
        <v>235</v>
      </c>
      <c r="D63" s="586"/>
      <c r="E63" s="587"/>
      <c r="F63" s="597" t="s">
        <v>226</v>
      </c>
      <c r="G63" s="598"/>
      <c r="H63" s="244"/>
      <c r="I63" s="229"/>
    </row>
    <row r="64" spans="2:9" s="225" customFormat="1" ht="27" customHeight="1" x14ac:dyDescent="0.15">
      <c r="B64" s="233"/>
      <c r="C64" s="588"/>
      <c r="D64" s="589"/>
      <c r="E64" s="590"/>
      <c r="F64" s="300" t="s">
        <v>191</v>
      </c>
      <c r="G64" s="256" t="s">
        <v>470</v>
      </c>
      <c r="H64" s="242"/>
      <c r="I64" s="242"/>
    </row>
    <row r="65" spans="2:9" s="225" customFormat="1" ht="27" customHeight="1" x14ac:dyDescent="0.15">
      <c r="B65" s="233"/>
      <c r="C65" s="588"/>
      <c r="D65" s="589"/>
      <c r="E65" s="590"/>
      <c r="F65" s="300" t="s">
        <v>191</v>
      </c>
      <c r="G65" s="256" t="s">
        <v>471</v>
      </c>
      <c r="H65" s="242"/>
      <c r="I65" s="242"/>
    </row>
    <row r="66" spans="2:9" s="225" customFormat="1" ht="27" customHeight="1" x14ac:dyDescent="0.15">
      <c r="B66" s="233"/>
      <c r="C66" s="594"/>
      <c r="D66" s="595"/>
      <c r="E66" s="596"/>
      <c r="F66" s="300" t="s">
        <v>191</v>
      </c>
      <c r="G66" s="252" t="s">
        <v>472</v>
      </c>
      <c r="H66" s="229"/>
      <c r="I66" s="229"/>
    </row>
    <row r="67" spans="2:9" s="225" customFormat="1" ht="27" customHeight="1" x14ac:dyDescent="0.15">
      <c r="B67" s="233"/>
      <c r="C67" s="575"/>
      <c r="D67" s="576"/>
      <c r="E67" s="577"/>
      <c r="F67" s="300" t="s">
        <v>191</v>
      </c>
      <c r="G67" s="301" t="s">
        <v>473</v>
      </c>
      <c r="H67" s="229"/>
      <c r="I67" s="229"/>
    </row>
    <row r="68" spans="2:9" s="225" customFormat="1" ht="27" customHeight="1" x14ac:dyDescent="0.15">
      <c r="B68" s="233"/>
      <c r="C68" s="575"/>
      <c r="D68" s="576"/>
      <c r="E68" s="577"/>
      <c r="F68" s="664" t="s">
        <v>231</v>
      </c>
      <c r="G68" s="665"/>
      <c r="H68" s="229"/>
      <c r="I68" s="229"/>
    </row>
    <row r="69" spans="2:9" s="225" customFormat="1" ht="27" customHeight="1" x14ac:dyDescent="0.15">
      <c r="B69" s="233"/>
      <c r="C69" s="575"/>
      <c r="D69" s="576"/>
      <c r="E69" s="577"/>
      <c r="F69" s="260"/>
      <c r="G69" s="261" t="s">
        <v>236</v>
      </c>
      <c r="H69" s="228"/>
      <c r="I69" s="228"/>
    </row>
    <row r="70" spans="2:9" s="225" customFormat="1" ht="27" customHeight="1" x14ac:dyDescent="0.15">
      <c r="B70" s="233"/>
      <c r="C70" s="575"/>
      <c r="D70" s="576"/>
      <c r="E70" s="577"/>
      <c r="F70" s="257"/>
      <c r="G70" s="252" t="s">
        <v>237</v>
      </c>
      <c r="H70" s="229"/>
      <c r="I70" s="229"/>
    </row>
    <row r="71" spans="2:9" s="225" customFormat="1" ht="27" customHeight="1" x14ac:dyDescent="0.15">
      <c r="B71" s="233"/>
      <c r="C71" s="575"/>
      <c r="D71" s="576"/>
      <c r="E71" s="577"/>
      <c r="F71" s="257"/>
      <c r="G71" s="252" t="s">
        <v>238</v>
      </c>
      <c r="H71" s="229"/>
      <c r="I71" s="229"/>
    </row>
    <row r="72" spans="2:9" s="225" customFormat="1" ht="27" customHeight="1" x14ac:dyDescent="0.15">
      <c r="B72" s="233"/>
      <c r="C72" s="575"/>
      <c r="D72" s="576"/>
      <c r="E72" s="577"/>
      <c r="F72" s="257"/>
      <c r="G72" s="252" t="s">
        <v>239</v>
      </c>
      <c r="H72" s="229"/>
      <c r="I72" s="229"/>
    </row>
    <row r="73" spans="2:9" s="225" customFormat="1" ht="27" customHeight="1" x14ac:dyDescent="0.15">
      <c r="B73" s="233"/>
      <c r="C73" s="575"/>
      <c r="D73" s="576"/>
      <c r="E73" s="577"/>
      <c r="F73" s="257"/>
      <c r="G73" s="252" t="s">
        <v>240</v>
      </c>
      <c r="H73" s="229"/>
      <c r="I73" s="229"/>
    </row>
    <row r="74" spans="2:9" s="225" customFormat="1" ht="27" customHeight="1" x14ac:dyDescent="0.15">
      <c r="B74" s="233"/>
      <c r="C74" s="575"/>
      <c r="D74" s="576"/>
      <c r="E74" s="577"/>
      <c r="F74" s="257"/>
      <c r="G74" s="252" t="s">
        <v>241</v>
      </c>
      <c r="H74" s="229"/>
      <c r="I74" s="229"/>
    </row>
    <row r="75" spans="2:9" s="225" customFormat="1" ht="27" customHeight="1" x14ac:dyDescent="0.15">
      <c r="B75" s="233"/>
      <c r="C75" s="575"/>
      <c r="D75" s="576"/>
      <c r="E75" s="577"/>
      <c r="F75" s="260"/>
      <c r="G75" s="261" t="s">
        <v>242</v>
      </c>
      <c r="H75" s="228"/>
      <c r="I75" s="228"/>
    </row>
    <row r="76" spans="2:9" s="225" customFormat="1" ht="15.75" customHeight="1" x14ac:dyDescent="0.15">
      <c r="B76" s="233"/>
      <c r="C76" s="575"/>
      <c r="D76" s="576"/>
      <c r="E76" s="577"/>
      <c r="F76" s="666"/>
      <c r="G76" s="667"/>
      <c r="H76" s="228"/>
      <c r="I76" s="228"/>
    </row>
    <row r="77" spans="2:9" s="225" customFormat="1" ht="27" customHeight="1" x14ac:dyDescent="0.15">
      <c r="B77" s="233"/>
      <c r="C77" s="570"/>
      <c r="D77" s="571"/>
      <c r="E77" s="572"/>
      <c r="F77" s="601" t="s">
        <v>213</v>
      </c>
      <c r="G77" s="602"/>
      <c r="H77" s="234"/>
      <c r="I77" s="234"/>
    </row>
    <row r="78" spans="2:9" s="225" customFormat="1" ht="27" customHeight="1" thickBot="1" x14ac:dyDescent="0.2">
      <c r="B78" s="262"/>
      <c r="C78" s="258" t="s">
        <v>228</v>
      </c>
      <c r="D78" s="254"/>
      <c r="E78" s="259" t="s">
        <v>229</v>
      </c>
      <c r="F78" s="603"/>
      <c r="G78" s="604"/>
      <c r="H78" s="229"/>
      <c r="I78" s="229"/>
    </row>
    <row r="79" spans="2:9" ht="33" customHeight="1" x14ac:dyDescent="0.15">
      <c r="B79" s="263" t="s">
        <v>179</v>
      </c>
      <c r="C79" s="263"/>
      <c r="D79" s="263"/>
      <c r="E79" s="263"/>
      <c r="F79" s="263"/>
      <c r="G79" s="263"/>
    </row>
    <row r="80" spans="2:9" s="225" customFormat="1" ht="27" customHeight="1" thickBot="1" x14ac:dyDescent="0.2">
      <c r="B80" s="264"/>
      <c r="C80" s="223"/>
      <c r="D80" s="223"/>
      <c r="E80" s="223"/>
      <c r="F80" s="223"/>
      <c r="G80" s="249" t="s">
        <v>243</v>
      </c>
      <c r="H80" s="249"/>
      <c r="I80" s="249"/>
    </row>
    <row r="81" spans="2:9" s="225" customFormat="1" ht="27" customHeight="1" thickBot="1" x14ac:dyDescent="0.2">
      <c r="B81" s="250" t="s">
        <v>223</v>
      </c>
      <c r="C81" s="582" t="s">
        <v>210</v>
      </c>
      <c r="D81" s="583"/>
      <c r="E81" s="583"/>
      <c r="F81" s="583"/>
      <c r="G81" s="608"/>
      <c r="H81" s="223"/>
      <c r="I81" s="223"/>
    </row>
    <row r="82" spans="2:9" s="225" customFormat="1" ht="27" customHeight="1" x14ac:dyDescent="0.15">
      <c r="B82" s="233" t="s">
        <v>224</v>
      </c>
      <c r="C82" s="585" t="s">
        <v>244</v>
      </c>
      <c r="D82" s="586"/>
      <c r="E82" s="587"/>
      <c r="F82" s="597" t="s">
        <v>226</v>
      </c>
      <c r="G82" s="598"/>
      <c r="H82" s="244"/>
      <c r="I82" s="223"/>
    </row>
    <row r="83" spans="2:9" s="225" customFormat="1" ht="27" customHeight="1" x14ac:dyDescent="0.15">
      <c r="B83" s="251" t="s">
        <v>227</v>
      </c>
      <c r="C83" s="588"/>
      <c r="D83" s="589"/>
      <c r="E83" s="590"/>
      <c r="F83" s="300" t="s">
        <v>191</v>
      </c>
      <c r="G83" s="252" t="s">
        <v>474</v>
      </c>
      <c r="H83" s="229"/>
      <c r="I83" s="229"/>
    </row>
    <row r="84" spans="2:9" s="225" customFormat="1" ht="27" customHeight="1" x14ac:dyDescent="0.15">
      <c r="B84" s="265"/>
      <c r="C84" s="594"/>
      <c r="D84" s="595"/>
      <c r="E84" s="596"/>
      <c r="F84" s="300" t="s">
        <v>191</v>
      </c>
      <c r="G84" s="252" t="s">
        <v>475</v>
      </c>
      <c r="H84" s="229"/>
      <c r="I84" s="229"/>
    </row>
    <row r="85" spans="2:9" s="225" customFormat="1" ht="27" customHeight="1" x14ac:dyDescent="0.15">
      <c r="B85" s="233"/>
      <c r="C85" s="575"/>
      <c r="D85" s="576"/>
      <c r="E85" s="577"/>
      <c r="F85" s="300" t="s">
        <v>191</v>
      </c>
      <c r="G85" s="252" t="s">
        <v>476</v>
      </c>
      <c r="H85" s="229"/>
      <c r="I85" s="229"/>
    </row>
    <row r="86" spans="2:9" s="225" customFormat="1" ht="27" customHeight="1" x14ac:dyDescent="0.15">
      <c r="B86" s="233"/>
      <c r="C86" s="575"/>
      <c r="D86" s="576"/>
      <c r="E86" s="577"/>
      <c r="F86" s="300" t="s">
        <v>191</v>
      </c>
      <c r="G86" s="301" t="s">
        <v>473</v>
      </c>
      <c r="H86" s="229"/>
      <c r="I86" s="229"/>
    </row>
    <row r="87" spans="2:9" s="225" customFormat="1" ht="27" customHeight="1" x14ac:dyDescent="0.15">
      <c r="B87" s="233"/>
      <c r="C87" s="575"/>
      <c r="D87" s="576"/>
      <c r="E87" s="577"/>
      <c r="F87" s="664" t="s">
        <v>231</v>
      </c>
      <c r="G87" s="665"/>
      <c r="H87" s="229"/>
      <c r="I87" s="229"/>
    </row>
    <row r="88" spans="2:9" s="225" customFormat="1" ht="27" customHeight="1" x14ac:dyDescent="0.15">
      <c r="B88" s="233"/>
      <c r="C88" s="575"/>
      <c r="D88" s="576"/>
      <c r="E88" s="577"/>
      <c r="F88" s="257"/>
      <c r="G88" s="252" t="s">
        <v>245</v>
      </c>
      <c r="H88" s="229"/>
      <c r="I88" s="229"/>
    </row>
    <row r="89" spans="2:9" s="225" customFormat="1" ht="27" customHeight="1" x14ac:dyDescent="0.15">
      <c r="B89" s="233"/>
      <c r="C89" s="575"/>
      <c r="D89" s="576"/>
      <c r="E89" s="577"/>
      <c r="F89" s="257"/>
      <c r="G89" s="252" t="s">
        <v>246</v>
      </c>
      <c r="H89" s="229"/>
      <c r="I89" s="229"/>
    </row>
    <row r="90" spans="2:9" s="225" customFormat="1" ht="27" customHeight="1" x14ac:dyDescent="0.15">
      <c r="B90" s="233"/>
      <c r="C90" s="575"/>
      <c r="D90" s="576"/>
      <c r="E90" s="577"/>
      <c r="F90" s="257"/>
      <c r="G90" s="252" t="s">
        <v>570</v>
      </c>
      <c r="H90" s="229"/>
      <c r="I90" s="229"/>
    </row>
    <row r="91" spans="2:9" s="225" customFormat="1" ht="27" customHeight="1" x14ac:dyDescent="0.15">
      <c r="B91" s="233"/>
      <c r="C91" s="575"/>
      <c r="D91" s="576"/>
      <c r="E91" s="577"/>
      <c r="F91" s="266"/>
      <c r="G91" s="267" t="s">
        <v>571</v>
      </c>
      <c r="H91" s="229"/>
      <c r="I91" s="229"/>
    </row>
    <row r="92" spans="2:9" s="225" customFormat="1" ht="27" customHeight="1" x14ac:dyDescent="0.15">
      <c r="B92" s="233"/>
      <c r="C92" s="570"/>
      <c r="D92" s="571"/>
      <c r="E92" s="572"/>
      <c r="F92" s="601" t="s">
        <v>213</v>
      </c>
      <c r="G92" s="602"/>
      <c r="H92" s="234"/>
      <c r="I92" s="234"/>
    </row>
    <row r="93" spans="2:9" s="225" customFormat="1" ht="27" customHeight="1" thickBot="1" x14ac:dyDescent="0.2">
      <c r="B93" s="233"/>
      <c r="C93" s="258" t="s">
        <v>228</v>
      </c>
      <c r="D93" s="254"/>
      <c r="E93" s="259" t="s">
        <v>229</v>
      </c>
      <c r="F93" s="603"/>
      <c r="G93" s="604"/>
      <c r="H93" s="229"/>
      <c r="I93" s="229"/>
    </row>
    <row r="94" spans="2:9" s="225" customFormat="1" ht="27" customHeight="1" x14ac:dyDescent="0.15">
      <c r="B94" s="233"/>
      <c r="C94" s="585" t="s">
        <v>247</v>
      </c>
      <c r="D94" s="586"/>
      <c r="E94" s="587"/>
      <c r="F94" s="597" t="s">
        <v>226</v>
      </c>
      <c r="G94" s="598"/>
      <c r="H94" s="244"/>
      <c r="I94" s="229"/>
    </row>
    <row r="95" spans="2:9" s="225" customFormat="1" ht="27" customHeight="1" x14ac:dyDescent="0.15">
      <c r="B95" s="233"/>
      <c r="C95" s="588"/>
      <c r="D95" s="589"/>
      <c r="E95" s="590"/>
      <c r="F95" s="300" t="s">
        <v>191</v>
      </c>
      <c r="G95" s="256" t="s">
        <v>477</v>
      </c>
      <c r="H95" s="242"/>
      <c r="I95" s="242"/>
    </row>
    <row r="96" spans="2:9" s="225" customFormat="1" ht="27" customHeight="1" x14ac:dyDescent="0.15">
      <c r="B96" s="233"/>
      <c r="C96" s="591"/>
      <c r="D96" s="592"/>
      <c r="E96" s="593"/>
      <c r="F96" s="300" t="s">
        <v>191</v>
      </c>
      <c r="G96" s="252" t="s">
        <v>478</v>
      </c>
      <c r="H96" s="229"/>
      <c r="I96" s="229"/>
    </row>
    <row r="97" spans="2:9" s="225" customFormat="1" ht="27" customHeight="1" x14ac:dyDescent="0.15">
      <c r="B97" s="233"/>
      <c r="C97" s="605"/>
      <c r="D97" s="606"/>
      <c r="E97" s="607"/>
      <c r="F97" s="300" t="s">
        <v>191</v>
      </c>
      <c r="G97" s="252" t="s">
        <v>479</v>
      </c>
      <c r="H97" s="229"/>
      <c r="I97" s="229"/>
    </row>
    <row r="98" spans="2:9" s="225" customFormat="1" ht="27" customHeight="1" x14ac:dyDescent="0.15">
      <c r="B98" s="233"/>
      <c r="C98" s="605"/>
      <c r="D98" s="606"/>
      <c r="E98" s="607"/>
      <c r="F98" s="300" t="s">
        <v>191</v>
      </c>
      <c r="G98" s="252" t="s">
        <v>480</v>
      </c>
      <c r="H98" s="229"/>
      <c r="I98" s="229"/>
    </row>
    <row r="99" spans="2:9" s="225" customFormat="1" ht="27" customHeight="1" x14ac:dyDescent="0.15">
      <c r="B99" s="233"/>
      <c r="C99" s="575"/>
      <c r="D99" s="576"/>
      <c r="E99" s="577"/>
      <c r="F99" s="300" t="s">
        <v>191</v>
      </c>
      <c r="G99" s="301" t="s">
        <v>473</v>
      </c>
      <c r="H99" s="229"/>
      <c r="I99" s="229"/>
    </row>
    <row r="100" spans="2:9" s="225" customFormat="1" ht="27" customHeight="1" x14ac:dyDescent="0.15">
      <c r="B100" s="233"/>
      <c r="C100" s="575"/>
      <c r="D100" s="576"/>
      <c r="E100" s="577"/>
      <c r="F100" s="664" t="s">
        <v>231</v>
      </c>
      <c r="G100" s="665"/>
      <c r="H100" s="229"/>
      <c r="I100" s="229"/>
    </row>
    <row r="101" spans="2:9" s="225" customFormat="1" ht="27" customHeight="1" x14ac:dyDescent="0.15">
      <c r="B101" s="233"/>
      <c r="C101" s="575"/>
      <c r="D101" s="576"/>
      <c r="E101" s="577"/>
      <c r="F101" s="257"/>
      <c r="G101" s="252" t="s">
        <v>248</v>
      </c>
      <c r="H101" s="229"/>
      <c r="I101" s="229"/>
    </row>
    <row r="102" spans="2:9" s="225" customFormat="1" ht="27" customHeight="1" x14ac:dyDescent="0.15">
      <c r="B102" s="233"/>
      <c r="C102" s="575"/>
      <c r="D102" s="576"/>
      <c r="E102" s="577"/>
      <c r="F102" s="257"/>
      <c r="G102" s="252" t="s">
        <v>249</v>
      </c>
      <c r="H102" s="229"/>
      <c r="I102" s="229"/>
    </row>
    <row r="103" spans="2:9" s="225" customFormat="1" ht="27" customHeight="1" x14ac:dyDescent="0.15">
      <c r="B103" s="233"/>
      <c r="C103" s="575"/>
      <c r="D103" s="576"/>
      <c r="E103" s="577"/>
      <c r="F103" s="257"/>
      <c r="G103" s="252" t="s">
        <v>250</v>
      </c>
      <c r="H103" s="229"/>
      <c r="I103" s="229"/>
    </row>
    <row r="104" spans="2:9" s="225" customFormat="1" ht="27" customHeight="1" x14ac:dyDescent="0.15">
      <c r="B104" s="233"/>
      <c r="C104" s="575"/>
      <c r="D104" s="576"/>
      <c r="E104" s="577"/>
      <c r="F104" s="257"/>
      <c r="G104" s="252" t="s">
        <v>251</v>
      </c>
      <c r="H104" s="229"/>
      <c r="I104" s="229"/>
    </row>
    <row r="105" spans="2:9" s="225" customFormat="1" ht="27" customHeight="1" x14ac:dyDescent="0.15">
      <c r="B105" s="233"/>
      <c r="C105" s="575"/>
      <c r="D105" s="576"/>
      <c r="E105" s="577"/>
      <c r="F105" s="268"/>
      <c r="G105" s="269" t="s">
        <v>252</v>
      </c>
      <c r="H105" s="228"/>
      <c r="I105" s="228"/>
    </row>
    <row r="106" spans="2:9" s="225" customFormat="1" ht="27" customHeight="1" x14ac:dyDescent="0.15">
      <c r="B106" s="233"/>
      <c r="C106" s="570"/>
      <c r="D106" s="571"/>
      <c r="E106" s="572"/>
      <c r="F106" s="601" t="s">
        <v>213</v>
      </c>
      <c r="G106" s="602"/>
      <c r="H106" s="234"/>
      <c r="I106" s="234"/>
    </row>
    <row r="107" spans="2:9" s="225" customFormat="1" ht="27" customHeight="1" thickBot="1" x14ac:dyDescent="0.2">
      <c r="B107" s="270"/>
      <c r="C107" s="258" t="s">
        <v>228</v>
      </c>
      <c r="D107" s="254"/>
      <c r="E107" s="259" t="s">
        <v>229</v>
      </c>
      <c r="F107" s="603"/>
      <c r="G107" s="604"/>
      <c r="H107" s="229"/>
      <c r="I107" s="229"/>
    </row>
    <row r="108" spans="2:9" ht="33" customHeight="1" x14ac:dyDescent="0.15">
      <c r="B108" s="581"/>
      <c r="C108" s="581"/>
      <c r="D108" s="581"/>
      <c r="E108" s="581"/>
      <c r="F108" s="581"/>
      <c r="G108" s="581"/>
    </row>
    <row r="109" spans="2:9" s="225" customFormat="1" ht="27" customHeight="1" thickBot="1" x14ac:dyDescent="0.2">
      <c r="B109" s="264"/>
      <c r="C109" s="223"/>
      <c r="D109" s="223"/>
      <c r="E109" s="223"/>
      <c r="F109" s="223"/>
      <c r="G109" s="249" t="s">
        <v>253</v>
      </c>
      <c r="H109" s="249"/>
      <c r="I109" s="249"/>
    </row>
    <row r="110" spans="2:9" s="225" customFormat="1" ht="27" customHeight="1" thickBot="1" x14ac:dyDescent="0.2">
      <c r="B110" s="250" t="s">
        <v>223</v>
      </c>
      <c r="C110" s="582" t="s">
        <v>210</v>
      </c>
      <c r="D110" s="583"/>
      <c r="E110" s="583"/>
      <c r="F110" s="583"/>
      <c r="G110" s="584"/>
      <c r="H110" s="223"/>
      <c r="I110" s="223"/>
    </row>
    <row r="111" spans="2:9" s="225" customFormat="1" ht="27" customHeight="1" x14ac:dyDescent="0.15">
      <c r="B111" s="233" t="s">
        <v>224</v>
      </c>
      <c r="C111" s="585" t="s">
        <v>254</v>
      </c>
      <c r="D111" s="586"/>
      <c r="E111" s="587"/>
      <c r="F111" s="597" t="s">
        <v>255</v>
      </c>
      <c r="G111" s="598"/>
      <c r="H111" s="244"/>
      <c r="I111" s="223"/>
    </row>
    <row r="112" spans="2:9" s="225" customFormat="1" ht="27" customHeight="1" x14ac:dyDescent="0.15">
      <c r="B112" s="251" t="s">
        <v>227</v>
      </c>
      <c r="C112" s="588"/>
      <c r="D112" s="589"/>
      <c r="E112" s="590"/>
      <c r="F112" s="599" t="s">
        <v>256</v>
      </c>
      <c r="G112" s="600"/>
      <c r="H112" s="244"/>
      <c r="I112" s="223"/>
    </row>
    <row r="113" spans="2:9" s="225" customFormat="1" ht="27" customHeight="1" x14ac:dyDescent="0.15">
      <c r="B113" s="236"/>
      <c r="C113" s="591"/>
      <c r="D113" s="592"/>
      <c r="E113" s="593"/>
      <c r="F113" s="300" t="s">
        <v>191</v>
      </c>
      <c r="G113" s="261" t="s">
        <v>481</v>
      </c>
      <c r="H113" s="228"/>
      <c r="I113" s="228"/>
    </row>
    <row r="114" spans="2:9" s="225" customFormat="1" ht="27" customHeight="1" x14ac:dyDescent="0.15">
      <c r="B114" s="233"/>
      <c r="C114" s="575"/>
      <c r="D114" s="576"/>
      <c r="E114" s="577"/>
      <c r="F114" s="599" t="s">
        <v>177</v>
      </c>
      <c r="G114" s="600"/>
      <c r="H114" s="228"/>
      <c r="I114" s="228"/>
    </row>
    <row r="115" spans="2:9" s="225" customFormat="1" ht="27" customHeight="1" x14ac:dyDescent="0.15">
      <c r="B115" s="265"/>
      <c r="C115" s="594"/>
      <c r="D115" s="595"/>
      <c r="E115" s="596"/>
      <c r="F115" s="300" t="s">
        <v>191</v>
      </c>
      <c r="G115" s="252" t="s">
        <v>482</v>
      </c>
      <c r="H115" s="229"/>
      <c r="I115" s="229"/>
    </row>
    <row r="116" spans="2:9" s="225" customFormat="1" ht="27" customHeight="1" x14ac:dyDescent="0.15">
      <c r="B116" s="233"/>
      <c r="C116" s="575"/>
      <c r="D116" s="576"/>
      <c r="E116" s="577"/>
      <c r="F116" s="599" t="s">
        <v>257</v>
      </c>
      <c r="G116" s="600"/>
      <c r="H116" s="229"/>
      <c r="I116" s="229"/>
    </row>
    <row r="117" spans="2:9" s="225" customFormat="1" ht="27" customHeight="1" x14ac:dyDescent="0.15">
      <c r="B117" s="233"/>
      <c r="C117" s="575"/>
      <c r="D117" s="576"/>
      <c r="E117" s="577"/>
      <c r="F117" s="300" t="s">
        <v>191</v>
      </c>
      <c r="G117" s="252" t="s">
        <v>483</v>
      </c>
      <c r="H117" s="229"/>
      <c r="I117" s="229"/>
    </row>
    <row r="118" spans="2:9" s="225" customFormat="1" ht="27" customHeight="1" x14ac:dyDescent="0.15">
      <c r="B118" s="233"/>
      <c r="C118" s="575"/>
      <c r="D118" s="576"/>
      <c r="E118" s="577"/>
      <c r="F118" s="300" t="s">
        <v>191</v>
      </c>
      <c r="G118" s="252" t="s">
        <v>484</v>
      </c>
      <c r="H118" s="229"/>
      <c r="I118" s="229"/>
    </row>
    <row r="119" spans="2:9" s="225" customFormat="1" ht="27" customHeight="1" x14ac:dyDescent="0.15">
      <c r="B119" s="233"/>
      <c r="C119" s="575"/>
      <c r="D119" s="576"/>
      <c r="E119" s="577"/>
      <c r="F119" s="300" t="s">
        <v>191</v>
      </c>
      <c r="G119" s="252" t="s">
        <v>485</v>
      </c>
      <c r="H119" s="229"/>
      <c r="I119" s="229"/>
    </row>
    <row r="120" spans="2:9" s="225" customFormat="1" ht="27" customHeight="1" x14ac:dyDescent="0.15">
      <c r="B120" s="233"/>
      <c r="C120" s="575"/>
      <c r="D120" s="576"/>
      <c r="E120" s="577"/>
      <c r="F120" s="300" t="s">
        <v>191</v>
      </c>
      <c r="G120" s="252" t="s">
        <v>486</v>
      </c>
      <c r="H120" s="229"/>
      <c r="I120" s="229"/>
    </row>
    <row r="121" spans="2:9" s="225" customFormat="1" ht="27" customHeight="1" x14ac:dyDescent="0.15">
      <c r="B121" s="233"/>
      <c r="C121" s="575"/>
      <c r="D121" s="576"/>
      <c r="E121" s="577"/>
      <c r="F121" s="300" t="s">
        <v>191</v>
      </c>
      <c r="G121" s="252" t="s">
        <v>487</v>
      </c>
      <c r="H121" s="229"/>
      <c r="I121" s="229"/>
    </row>
    <row r="122" spans="2:9" s="225" customFormat="1" ht="27" customHeight="1" x14ac:dyDescent="0.15">
      <c r="B122" s="233"/>
      <c r="C122" s="575"/>
      <c r="D122" s="576"/>
      <c r="E122" s="577"/>
      <c r="F122" s="300" t="s">
        <v>191</v>
      </c>
      <c r="G122" s="252" t="s">
        <v>488</v>
      </c>
      <c r="H122" s="229"/>
      <c r="I122" s="229"/>
    </row>
    <row r="123" spans="2:9" s="225" customFormat="1" ht="27" customHeight="1" x14ac:dyDescent="0.15">
      <c r="B123" s="233"/>
      <c r="C123" s="575"/>
      <c r="D123" s="576"/>
      <c r="E123" s="577"/>
      <c r="F123" s="300" t="s">
        <v>191</v>
      </c>
      <c r="G123" s="252" t="s">
        <v>489</v>
      </c>
      <c r="H123" s="229"/>
      <c r="I123" s="229"/>
    </row>
    <row r="124" spans="2:9" s="225" customFormat="1" ht="27" customHeight="1" x14ac:dyDescent="0.15">
      <c r="B124" s="233"/>
      <c r="C124" s="575"/>
      <c r="D124" s="576"/>
      <c r="E124" s="577"/>
      <c r="F124" s="300" t="s">
        <v>191</v>
      </c>
      <c r="G124" s="252" t="s">
        <v>490</v>
      </c>
      <c r="H124" s="229"/>
      <c r="I124" s="229"/>
    </row>
    <row r="125" spans="2:9" s="225" customFormat="1" ht="27" customHeight="1" x14ac:dyDescent="0.15">
      <c r="B125" s="233"/>
      <c r="C125" s="575"/>
      <c r="D125" s="576"/>
      <c r="E125" s="577"/>
      <c r="F125" s="300" t="s">
        <v>191</v>
      </c>
      <c r="G125" s="261" t="s">
        <v>491</v>
      </c>
      <c r="H125" s="229"/>
      <c r="I125" s="229"/>
    </row>
    <row r="126" spans="2:9" s="225" customFormat="1" ht="27" customHeight="1" x14ac:dyDescent="0.15">
      <c r="B126" s="233"/>
      <c r="C126" s="575"/>
      <c r="D126" s="576"/>
      <c r="E126" s="577"/>
      <c r="F126" s="300" t="s">
        <v>191</v>
      </c>
      <c r="G126" s="301" t="s">
        <v>572</v>
      </c>
      <c r="H126" s="229"/>
      <c r="I126" s="229"/>
    </row>
    <row r="127" spans="2:9" s="225" customFormat="1" ht="14.25" customHeight="1" x14ac:dyDescent="0.15">
      <c r="B127" s="233"/>
      <c r="C127" s="575"/>
      <c r="D127" s="576"/>
      <c r="E127" s="577"/>
      <c r="F127" s="229"/>
      <c r="G127" s="271"/>
      <c r="H127" s="272"/>
      <c r="I127" s="272"/>
    </row>
    <row r="128" spans="2:9" s="225" customFormat="1" ht="27" customHeight="1" x14ac:dyDescent="0.15">
      <c r="B128" s="273"/>
      <c r="C128" s="570"/>
      <c r="D128" s="571"/>
      <c r="E128" s="572"/>
      <c r="F128" s="601" t="s">
        <v>213</v>
      </c>
      <c r="G128" s="602"/>
      <c r="H128" s="234"/>
      <c r="I128" s="234"/>
    </row>
    <row r="129" spans="2:19" s="225" customFormat="1" ht="27" customHeight="1" thickBot="1" x14ac:dyDescent="0.2">
      <c r="B129" s="273" t="s">
        <v>258</v>
      </c>
      <c r="C129" s="258" t="s">
        <v>228</v>
      </c>
      <c r="D129" s="302"/>
      <c r="E129" s="259" t="s">
        <v>229</v>
      </c>
      <c r="F129" s="603"/>
      <c r="G129" s="604"/>
      <c r="H129" s="229"/>
      <c r="I129" s="229"/>
    </row>
    <row r="130" spans="2:19" s="225" customFormat="1" ht="27" customHeight="1" thickBot="1" x14ac:dyDescent="0.2">
      <c r="B130" s="274" t="s">
        <v>259</v>
      </c>
      <c r="C130" s="275"/>
      <c r="D130" s="276" t="s">
        <v>137</v>
      </c>
      <c r="E130" s="255"/>
      <c r="F130" s="303"/>
      <c r="G130" s="304"/>
      <c r="H130" s="229"/>
      <c r="I130" s="229"/>
    </row>
    <row r="131" spans="2:19" ht="18" customHeight="1" x14ac:dyDescent="0.15">
      <c r="B131" s="573" t="s">
        <v>260</v>
      </c>
      <c r="C131" s="574"/>
      <c r="D131" s="574"/>
      <c r="E131" s="574"/>
      <c r="F131" s="574"/>
      <c r="G131" s="574"/>
      <c r="H131" s="277"/>
    </row>
    <row r="132" spans="2:19" ht="33" customHeight="1" x14ac:dyDescent="0.15">
      <c r="B132" s="573" t="s">
        <v>174</v>
      </c>
      <c r="C132" s="574"/>
      <c r="D132" s="574"/>
      <c r="E132" s="574"/>
      <c r="F132" s="574"/>
      <c r="G132" s="574"/>
      <c r="H132" s="277"/>
    </row>
    <row r="133" spans="2:19" ht="20.100000000000001" customHeight="1" x14ac:dyDescent="0.15">
      <c r="B133" s="218" t="s">
        <v>261</v>
      </c>
    </row>
    <row r="134" spans="2:19" ht="20.100000000000001" customHeight="1" x14ac:dyDescent="0.15">
      <c r="B134" s="218" t="s">
        <v>262</v>
      </c>
    </row>
    <row r="135" spans="2:19" ht="22.5" customHeight="1" x14ac:dyDescent="0.15">
      <c r="B135" s="278" t="s">
        <v>263</v>
      </c>
    </row>
    <row r="136" spans="2:19" ht="21" customHeight="1" thickBot="1" x14ac:dyDescent="0.2"/>
    <row r="137" spans="2:19" s="225" customFormat="1" ht="27" customHeight="1" x14ac:dyDescent="0.15">
      <c r="B137" s="222" t="s">
        <v>189</v>
      </c>
      <c r="C137" s="652" t="s">
        <v>264</v>
      </c>
      <c r="D137" s="656"/>
      <c r="E137" s="656"/>
      <c r="F137" s="656"/>
      <c r="G137" s="657"/>
      <c r="H137" s="279"/>
      <c r="I137" s="223"/>
    </row>
    <row r="138" spans="2:19" ht="27" customHeight="1" x14ac:dyDescent="0.15">
      <c r="B138" s="226" t="s">
        <v>300</v>
      </c>
      <c r="C138" s="674" t="s">
        <v>265</v>
      </c>
      <c r="D138" s="678"/>
      <c r="E138" s="679"/>
      <c r="F138" s="674" t="s">
        <v>266</v>
      </c>
      <c r="G138" s="675"/>
      <c r="H138" s="280"/>
      <c r="I138" s="281"/>
      <c r="J138" s="225"/>
      <c r="K138" s="221"/>
      <c r="N138" s="282"/>
      <c r="O138" s="282"/>
      <c r="P138" s="282"/>
      <c r="Q138" s="282"/>
      <c r="R138" s="282"/>
      <c r="S138" s="282"/>
    </row>
    <row r="139" spans="2:19" ht="20.100000000000001" customHeight="1" x14ac:dyDescent="0.15">
      <c r="B139" s="283"/>
      <c r="C139" s="306"/>
      <c r="D139" s="305"/>
      <c r="E139" s="284"/>
      <c r="F139" s="676" t="s">
        <v>312</v>
      </c>
      <c r="G139" s="677"/>
      <c r="H139" s="285"/>
      <c r="I139" s="228"/>
      <c r="J139" s="308">
        <v>1</v>
      </c>
      <c r="K139" s="308"/>
    </row>
    <row r="140" spans="2:19" ht="20.100000000000001" customHeight="1" x14ac:dyDescent="0.15">
      <c r="B140" s="283"/>
      <c r="C140" s="306"/>
      <c r="D140" s="286" t="s">
        <v>305</v>
      </c>
      <c r="E140" s="287" t="s">
        <v>229</v>
      </c>
      <c r="F140" s="676" t="s">
        <v>15</v>
      </c>
      <c r="G140" s="677"/>
      <c r="H140" s="285"/>
      <c r="I140" s="228"/>
    </row>
    <row r="141" spans="2:19" ht="20.100000000000001" customHeight="1" x14ac:dyDescent="0.15">
      <c r="B141" s="283"/>
      <c r="C141" s="306"/>
      <c r="D141" s="286" t="s">
        <v>306</v>
      </c>
      <c r="E141" s="287" t="s">
        <v>229</v>
      </c>
      <c r="F141" s="676" t="s">
        <v>267</v>
      </c>
      <c r="G141" s="677"/>
      <c r="H141" s="285"/>
      <c r="I141" s="228"/>
      <c r="J141" s="288" t="s">
        <v>327</v>
      </c>
    </row>
    <row r="142" spans="2:19" ht="20.100000000000001" customHeight="1" x14ac:dyDescent="0.15">
      <c r="B142" s="283"/>
      <c r="C142" s="306"/>
      <c r="D142" s="286" t="s">
        <v>307</v>
      </c>
      <c r="E142" s="287" t="s">
        <v>229</v>
      </c>
      <c r="F142" s="676" t="s">
        <v>16</v>
      </c>
      <c r="G142" s="677"/>
      <c r="H142" s="285"/>
      <c r="I142" s="228"/>
    </row>
    <row r="143" spans="2:19" ht="20.100000000000001" customHeight="1" x14ac:dyDescent="0.15">
      <c r="B143" s="283"/>
      <c r="C143" s="306"/>
      <c r="D143" s="286" t="s">
        <v>310</v>
      </c>
      <c r="E143" s="287" t="s">
        <v>229</v>
      </c>
      <c r="F143" s="676" t="s">
        <v>268</v>
      </c>
      <c r="G143" s="677"/>
      <c r="H143" s="285"/>
      <c r="I143" s="228"/>
    </row>
    <row r="144" spans="2:19" ht="20.100000000000001" customHeight="1" x14ac:dyDescent="0.15">
      <c r="B144" s="283"/>
      <c r="C144" s="306"/>
      <c r="D144" s="286" t="s">
        <v>308</v>
      </c>
      <c r="E144" s="287" t="s">
        <v>229</v>
      </c>
      <c r="F144" s="676" t="s">
        <v>313</v>
      </c>
      <c r="G144" s="677"/>
      <c r="H144" s="285"/>
      <c r="I144" s="228"/>
    </row>
    <row r="145" spans="2:17" ht="20.100000000000001" customHeight="1" x14ac:dyDescent="0.15">
      <c r="B145" s="283"/>
      <c r="C145" s="306"/>
      <c r="D145" s="286" t="s">
        <v>309</v>
      </c>
      <c r="E145" s="287" t="s">
        <v>229</v>
      </c>
      <c r="F145" s="676" t="s">
        <v>17</v>
      </c>
      <c r="G145" s="677"/>
      <c r="H145" s="285"/>
      <c r="I145" s="228"/>
    </row>
    <row r="146" spans="2:17" ht="27" customHeight="1" x14ac:dyDescent="0.15">
      <c r="B146" s="283"/>
      <c r="C146" s="306"/>
      <c r="D146" s="286" t="s">
        <v>311</v>
      </c>
      <c r="E146" s="287" t="s">
        <v>229</v>
      </c>
      <c r="F146" s="676" t="s">
        <v>269</v>
      </c>
      <c r="G146" s="677"/>
      <c r="H146" s="285"/>
      <c r="I146" s="228"/>
    </row>
    <row r="147" spans="2:17" ht="27" customHeight="1" x14ac:dyDescent="0.15">
      <c r="B147" s="283"/>
      <c r="C147" s="307" t="s">
        <v>191</v>
      </c>
      <c r="D147" s="289" t="str">
        <f>IF(C147="☑",-1,"  ")</f>
        <v xml:space="preserve">  </v>
      </c>
      <c r="E147" s="287" t="s">
        <v>229</v>
      </c>
      <c r="F147" s="676" t="str">
        <f>IF(C147="□","8.その他（理由：　　　　　        　　　　　　　　　　　　　　　　　）","８.その他（理由：明らかに週休２日に取り組む姿勢がみられなかった。）")</f>
        <v>8.その他（理由：　　　　　        　　　　　　　　　　　　　　　　　）</v>
      </c>
      <c r="G147" s="677"/>
      <c r="H147" s="285"/>
      <c r="I147" s="228"/>
      <c r="J147" s="673" t="s">
        <v>578</v>
      </c>
      <c r="K147" s="673"/>
      <c r="L147" s="673"/>
      <c r="M147" s="673"/>
      <c r="N147" s="673"/>
      <c r="O147" s="290"/>
      <c r="P147" s="290"/>
      <c r="Q147" s="290"/>
    </row>
    <row r="148" spans="2:17" ht="30" customHeight="1" x14ac:dyDescent="0.15">
      <c r="B148" s="283"/>
      <c r="C148" s="564" t="s">
        <v>314</v>
      </c>
      <c r="D148" s="565"/>
      <c r="E148" s="565"/>
      <c r="F148" s="565"/>
      <c r="G148" s="566"/>
      <c r="H148" s="291"/>
      <c r="I148" s="228"/>
      <c r="M148" s="290"/>
      <c r="N148" s="290"/>
      <c r="O148" s="290"/>
      <c r="P148" s="290"/>
      <c r="Q148" s="290"/>
    </row>
    <row r="149" spans="2:17" ht="21.75" customHeight="1" x14ac:dyDescent="0.15">
      <c r="B149" s="283"/>
      <c r="C149" s="561" t="s">
        <v>301</v>
      </c>
      <c r="D149" s="562"/>
      <c r="E149" s="562"/>
      <c r="F149" s="562"/>
      <c r="G149" s="563"/>
      <c r="H149" s="285"/>
      <c r="I149" s="228"/>
    </row>
    <row r="150" spans="2:17" ht="35.1" customHeight="1" x14ac:dyDescent="0.15">
      <c r="B150" s="283"/>
      <c r="C150" s="561" t="s">
        <v>302</v>
      </c>
      <c r="D150" s="562"/>
      <c r="E150" s="562"/>
      <c r="F150" s="562"/>
      <c r="G150" s="563"/>
      <c r="H150" s="292"/>
      <c r="I150" s="228"/>
    </row>
    <row r="151" spans="2:17" ht="30" customHeight="1" x14ac:dyDescent="0.15">
      <c r="B151" s="283"/>
      <c r="C151" s="561" t="s">
        <v>315</v>
      </c>
      <c r="D151" s="562"/>
      <c r="E151" s="562"/>
      <c r="F151" s="562"/>
      <c r="G151" s="563"/>
      <c r="H151" s="291"/>
      <c r="I151" s="293"/>
    </row>
    <row r="152" spans="2:17" ht="30" customHeight="1" x14ac:dyDescent="0.15">
      <c r="B152" s="283"/>
      <c r="C152" s="561"/>
      <c r="D152" s="562"/>
      <c r="E152" s="562"/>
      <c r="F152" s="562"/>
      <c r="G152" s="563"/>
      <c r="H152" s="291"/>
      <c r="I152" s="228"/>
    </row>
    <row r="153" spans="2:17" ht="10.5" customHeight="1" x14ac:dyDescent="0.15">
      <c r="B153" s="283"/>
      <c r="C153" s="567"/>
      <c r="D153" s="568"/>
      <c r="E153" s="568"/>
      <c r="F153" s="568"/>
      <c r="G153" s="569"/>
      <c r="H153" s="285"/>
      <c r="I153" s="228"/>
    </row>
    <row r="154" spans="2:17" ht="21.75" customHeight="1" x14ac:dyDescent="0.15">
      <c r="B154" s="283"/>
      <c r="C154" s="561" t="s">
        <v>270</v>
      </c>
      <c r="D154" s="562"/>
      <c r="E154" s="562"/>
      <c r="F154" s="562"/>
      <c r="G154" s="563"/>
      <c r="H154" s="294"/>
      <c r="I154" s="244"/>
    </row>
    <row r="155" spans="2:17" ht="21.75" customHeight="1" x14ac:dyDescent="0.15">
      <c r="B155" s="283"/>
      <c r="C155" s="561" t="s">
        <v>271</v>
      </c>
      <c r="D155" s="562"/>
      <c r="E155" s="562"/>
      <c r="F155" s="562"/>
      <c r="G155" s="563"/>
      <c r="H155" s="294"/>
      <c r="I155" s="244"/>
    </row>
    <row r="156" spans="2:17" ht="21.75" customHeight="1" x14ac:dyDescent="0.15">
      <c r="B156" s="283"/>
      <c r="C156" s="561" t="s">
        <v>272</v>
      </c>
      <c r="D156" s="562"/>
      <c r="E156" s="562"/>
      <c r="F156" s="562"/>
      <c r="G156" s="563"/>
      <c r="H156" s="294"/>
      <c r="I156" s="244"/>
    </row>
    <row r="157" spans="2:17" ht="21.75" customHeight="1" x14ac:dyDescent="0.15">
      <c r="B157" s="283"/>
      <c r="C157" s="561" t="s">
        <v>273</v>
      </c>
      <c r="D157" s="562"/>
      <c r="E157" s="562"/>
      <c r="F157" s="562"/>
      <c r="G157" s="563"/>
      <c r="H157" s="294"/>
      <c r="I157" s="244"/>
    </row>
    <row r="158" spans="2:17" ht="21.75" customHeight="1" x14ac:dyDescent="0.15">
      <c r="B158" s="283"/>
      <c r="C158" s="561" t="s">
        <v>274</v>
      </c>
      <c r="D158" s="562"/>
      <c r="E158" s="562"/>
      <c r="F158" s="562"/>
      <c r="G158" s="563"/>
      <c r="H158" s="291"/>
      <c r="I158" s="244"/>
    </row>
    <row r="159" spans="2:17" ht="21.75" customHeight="1" x14ac:dyDescent="0.15">
      <c r="B159" s="283"/>
      <c r="C159" s="561" t="s">
        <v>275</v>
      </c>
      <c r="D159" s="562"/>
      <c r="E159" s="562"/>
      <c r="F159" s="562"/>
      <c r="G159" s="563"/>
      <c r="H159" s="294"/>
      <c r="I159" s="244"/>
    </row>
    <row r="160" spans="2:17" ht="21.75" customHeight="1" x14ac:dyDescent="0.15">
      <c r="B160" s="283"/>
      <c r="C160" s="561" t="s">
        <v>276</v>
      </c>
      <c r="D160" s="562"/>
      <c r="E160" s="562"/>
      <c r="F160" s="562"/>
      <c r="G160" s="563"/>
      <c r="H160" s="294"/>
      <c r="I160" s="244"/>
    </row>
    <row r="161" spans="2:9" ht="21.75" customHeight="1" x14ac:dyDescent="0.15">
      <c r="B161" s="283"/>
      <c r="C161" s="561" t="s">
        <v>277</v>
      </c>
      <c r="D161" s="562"/>
      <c r="E161" s="562"/>
      <c r="F161" s="562"/>
      <c r="G161" s="563"/>
      <c r="H161" s="294"/>
      <c r="I161" s="244"/>
    </row>
    <row r="162" spans="2:9" ht="21.75" customHeight="1" x14ac:dyDescent="0.15">
      <c r="B162" s="283"/>
      <c r="C162" s="561" t="s">
        <v>278</v>
      </c>
      <c r="D162" s="562"/>
      <c r="E162" s="562"/>
      <c r="F162" s="562"/>
      <c r="G162" s="563"/>
      <c r="H162" s="294"/>
      <c r="I162" s="244"/>
    </row>
    <row r="163" spans="2:9" ht="21.75" customHeight="1" x14ac:dyDescent="0.15">
      <c r="B163" s="283"/>
      <c r="C163" s="561" t="s">
        <v>279</v>
      </c>
      <c r="D163" s="562"/>
      <c r="E163" s="562"/>
      <c r="F163" s="562"/>
      <c r="G163" s="563"/>
      <c r="H163" s="294"/>
      <c r="I163" s="244"/>
    </row>
    <row r="164" spans="2:9" ht="30" customHeight="1" x14ac:dyDescent="0.15">
      <c r="B164" s="283"/>
      <c r="C164" s="561" t="s">
        <v>280</v>
      </c>
      <c r="D164" s="562"/>
      <c r="E164" s="562"/>
      <c r="F164" s="562"/>
      <c r="G164" s="563"/>
      <c r="H164" s="291"/>
      <c r="I164" s="244"/>
    </row>
    <row r="165" spans="2:9" ht="21.75" customHeight="1" x14ac:dyDescent="0.15">
      <c r="B165" s="283"/>
      <c r="C165" s="561" t="s">
        <v>281</v>
      </c>
      <c r="D165" s="562"/>
      <c r="E165" s="562"/>
      <c r="F165" s="562"/>
      <c r="G165" s="563"/>
      <c r="H165" s="294"/>
      <c r="I165" s="244"/>
    </row>
    <row r="166" spans="2:9" ht="29.25" customHeight="1" x14ac:dyDescent="0.15">
      <c r="B166" s="283"/>
      <c r="C166" s="561" t="s">
        <v>282</v>
      </c>
      <c r="D166" s="562"/>
      <c r="E166" s="562"/>
      <c r="F166" s="562"/>
      <c r="G166" s="563"/>
      <c r="H166" s="291"/>
      <c r="I166" s="244"/>
    </row>
    <row r="167" spans="2:9" ht="28.5" customHeight="1" x14ac:dyDescent="0.15">
      <c r="B167" s="283"/>
      <c r="C167" s="561" t="s">
        <v>283</v>
      </c>
      <c r="D167" s="562"/>
      <c r="E167" s="562"/>
      <c r="F167" s="562"/>
      <c r="G167" s="563"/>
      <c r="H167" s="291"/>
      <c r="I167" s="244"/>
    </row>
    <row r="168" spans="2:9" ht="28.5" customHeight="1" x14ac:dyDescent="0.15">
      <c r="B168" s="283"/>
      <c r="C168" s="561" t="s">
        <v>284</v>
      </c>
      <c r="D168" s="562"/>
      <c r="E168" s="562"/>
      <c r="F168" s="562"/>
      <c r="G168" s="563"/>
      <c r="H168" s="292"/>
      <c r="I168" s="244"/>
    </row>
    <row r="169" spans="2:9" ht="29.25" customHeight="1" x14ac:dyDescent="0.15">
      <c r="B169" s="283"/>
      <c r="C169" s="561" t="s">
        <v>285</v>
      </c>
      <c r="D169" s="562"/>
      <c r="E169" s="562"/>
      <c r="F169" s="562"/>
      <c r="G169" s="563"/>
      <c r="H169" s="292"/>
      <c r="I169" s="244"/>
    </row>
    <row r="170" spans="2:9" ht="28.5" customHeight="1" x14ac:dyDescent="0.15">
      <c r="B170" s="283"/>
      <c r="C170" s="561" t="s">
        <v>303</v>
      </c>
      <c r="D170" s="562"/>
      <c r="E170" s="562"/>
      <c r="F170" s="562"/>
      <c r="G170" s="563"/>
      <c r="H170" s="294"/>
      <c r="I170" s="244"/>
    </row>
    <row r="171" spans="2:9" ht="28.5" customHeight="1" x14ac:dyDescent="0.15">
      <c r="B171" s="283"/>
      <c r="C171" s="561" t="s">
        <v>286</v>
      </c>
      <c r="D171" s="562"/>
      <c r="E171" s="562"/>
      <c r="F171" s="562"/>
      <c r="G171" s="563"/>
      <c r="H171" s="294"/>
      <c r="I171" s="244"/>
    </row>
    <row r="172" spans="2:9" ht="28.5" customHeight="1" x14ac:dyDescent="0.15">
      <c r="B172" s="283"/>
      <c r="C172" s="561" t="s">
        <v>287</v>
      </c>
      <c r="D172" s="562"/>
      <c r="E172" s="562"/>
      <c r="F172" s="562"/>
      <c r="G172" s="563"/>
      <c r="H172" s="295"/>
      <c r="I172" s="296"/>
    </row>
    <row r="173" spans="2:9" ht="28.5" customHeight="1" x14ac:dyDescent="0.15">
      <c r="B173" s="283"/>
      <c r="C173" s="561" t="s">
        <v>304</v>
      </c>
      <c r="D173" s="562"/>
      <c r="E173" s="562"/>
      <c r="F173" s="562"/>
      <c r="G173" s="563"/>
      <c r="H173" s="294"/>
      <c r="I173" s="244"/>
    </row>
    <row r="174" spans="2:9" ht="33" customHeight="1" thickBot="1" x14ac:dyDescent="0.2">
      <c r="B174" s="297"/>
      <c r="C174" s="578" t="s">
        <v>575</v>
      </c>
      <c r="D174" s="579"/>
      <c r="E174" s="579"/>
      <c r="F174" s="579"/>
      <c r="G174" s="580"/>
      <c r="H174" s="298"/>
    </row>
  </sheetData>
  <mergeCells count="202">
    <mergeCell ref="J147:N147"/>
    <mergeCell ref="F116:G116"/>
    <mergeCell ref="F138:G138"/>
    <mergeCell ref="F139:G139"/>
    <mergeCell ref="F140:G140"/>
    <mergeCell ref="F141:G141"/>
    <mergeCell ref="F142:G142"/>
    <mergeCell ref="F143:G143"/>
    <mergeCell ref="F144:G144"/>
    <mergeCell ref="F145:G145"/>
    <mergeCell ref="C137:G137"/>
    <mergeCell ref="C138:E138"/>
    <mergeCell ref="F128:G128"/>
    <mergeCell ref="F129:G129"/>
    <mergeCell ref="F146:G146"/>
    <mergeCell ref="F147:G147"/>
    <mergeCell ref="C122:E122"/>
    <mergeCell ref="C123:E123"/>
    <mergeCell ref="C124:E124"/>
    <mergeCell ref="C125:E125"/>
    <mergeCell ref="C126:E126"/>
    <mergeCell ref="C127:E127"/>
    <mergeCell ref="C119:E119"/>
    <mergeCell ref="C120:E120"/>
    <mergeCell ref="F87:G87"/>
    <mergeCell ref="F94:G94"/>
    <mergeCell ref="F100:G100"/>
    <mergeCell ref="F61:G61"/>
    <mergeCell ref="F62:G62"/>
    <mergeCell ref="F77:G77"/>
    <mergeCell ref="F78:G78"/>
    <mergeCell ref="F92:G92"/>
    <mergeCell ref="F93:G93"/>
    <mergeCell ref="F56:G56"/>
    <mergeCell ref="F60:G60"/>
    <mergeCell ref="F63:G63"/>
    <mergeCell ref="F68:G68"/>
    <mergeCell ref="F76:G76"/>
    <mergeCell ref="M2:M3"/>
    <mergeCell ref="E24:G24"/>
    <mergeCell ref="E25:G25"/>
    <mergeCell ref="F26:G26"/>
    <mergeCell ref="F27:G27"/>
    <mergeCell ref="B39:G39"/>
    <mergeCell ref="C26:D27"/>
    <mergeCell ref="C28:D28"/>
    <mergeCell ref="C29:D29"/>
    <mergeCell ref="C30:D30"/>
    <mergeCell ref="C31:D31"/>
    <mergeCell ref="C32:D32"/>
    <mergeCell ref="E36:G36"/>
    <mergeCell ref="E37:G37"/>
    <mergeCell ref="F45:G45"/>
    <mergeCell ref="C33:D34"/>
    <mergeCell ref="C20:D20"/>
    <mergeCell ref="C21:D22"/>
    <mergeCell ref="E21:G22"/>
    <mergeCell ref="N2:S3"/>
    <mergeCell ref="C8:D8"/>
    <mergeCell ref="C9:D10"/>
    <mergeCell ref="E9:G10"/>
    <mergeCell ref="C11:G11"/>
    <mergeCell ref="C2:D2"/>
    <mergeCell ref="C3:D3"/>
    <mergeCell ref="C4:D4"/>
    <mergeCell ref="C5:D5"/>
    <mergeCell ref="C6:D6"/>
    <mergeCell ref="C7:D7"/>
    <mergeCell ref="E2:G2"/>
    <mergeCell ref="J5:J7"/>
    <mergeCell ref="K5:N7"/>
    <mergeCell ref="C23:G23"/>
    <mergeCell ref="C14:D14"/>
    <mergeCell ref="E12:G12"/>
    <mergeCell ref="E13:G13"/>
    <mergeCell ref="F14:G14"/>
    <mergeCell ref="F15:G15"/>
    <mergeCell ref="C15:D15"/>
    <mergeCell ref="C16:D16"/>
    <mergeCell ref="C17:D17"/>
    <mergeCell ref="C18:D18"/>
    <mergeCell ref="C19:D19"/>
    <mergeCell ref="F16:G16"/>
    <mergeCell ref="F17:G17"/>
    <mergeCell ref="F18:G18"/>
    <mergeCell ref="F19:G19"/>
    <mergeCell ref="E33:G34"/>
    <mergeCell ref="C35:G35"/>
    <mergeCell ref="F28:G28"/>
    <mergeCell ref="F29:G29"/>
    <mergeCell ref="F30:G30"/>
    <mergeCell ref="F31:G31"/>
    <mergeCell ref="C49:E49"/>
    <mergeCell ref="C50:E50"/>
    <mergeCell ref="C52:E53"/>
    <mergeCell ref="F52:G52"/>
    <mergeCell ref="C54:E54"/>
    <mergeCell ref="C55:E55"/>
    <mergeCell ref="B40:G40"/>
    <mergeCell ref="B42:G42"/>
    <mergeCell ref="C44:G44"/>
    <mergeCell ref="C45:E45"/>
    <mergeCell ref="C46:E46"/>
    <mergeCell ref="C47:E47"/>
    <mergeCell ref="F50:G50"/>
    <mergeCell ref="F51:G51"/>
    <mergeCell ref="C48:E48"/>
    <mergeCell ref="C63:E65"/>
    <mergeCell ref="C66:E66"/>
    <mergeCell ref="C67:E67"/>
    <mergeCell ref="C68:E68"/>
    <mergeCell ref="C69:E69"/>
    <mergeCell ref="C70:E70"/>
    <mergeCell ref="C56:E56"/>
    <mergeCell ref="C57:E57"/>
    <mergeCell ref="C58:E58"/>
    <mergeCell ref="C59:E59"/>
    <mergeCell ref="C60:E60"/>
    <mergeCell ref="C61:E61"/>
    <mergeCell ref="C77:E77"/>
    <mergeCell ref="C81:G81"/>
    <mergeCell ref="C82:E83"/>
    <mergeCell ref="C84:E84"/>
    <mergeCell ref="C85:E85"/>
    <mergeCell ref="C86:E86"/>
    <mergeCell ref="C71:E71"/>
    <mergeCell ref="C72:E72"/>
    <mergeCell ref="C73:E73"/>
    <mergeCell ref="C74:E74"/>
    <mergeCell ref="C75:E75"/>
    <mergeCell ref="C76:E76"/>
    <mergeCell ref="F82:G82"/>
    <mergeCell ref="C94:E95"/>
    <mergeCell ref="C96:E96"/>
    <mergeCell ref="C97:E97"/>
    <mergeCell ref="C98:E98"/>
    <mergeCell ref="C99:E99"/>
    <mergeCell ref="C100:E100"/>
    <mergeCell ref="C87:E87"/>
    <mergeCell ref="C88:E88"/>
    <mergeCell ref="C89:E89"/>
    <mergeCell ref="C90:E90"/>
    <mergeCell ref="C91:E91"/>
    <mergeCell ref="C92:E92"/>
    <mergeCell ref="C101:E101"/>
    <mergeCell ref="C102:E102"/>
    <mergeCell ref="C103:E103"/>
    <mergeCell ref="C104:E104"/>
    <mergeCell ref="C105:E105"/>
    <mergeCell ref="C106:E106"/>
    <mergeCell ref="C116:E116"/>
    <mergeCell ref="C117:E117"/>
    <mergeCell ref="C118:E118"/>
    <mergeCell ref="B108:G108"/>
    <mergeCell ref="C110:G110"/>
    <mergeCell ref="C111:E112"/>
    <mergeCell ref="C113:E113"/>
    <mergeCell ref="C114:E114"/>
    <mergeCell ref="C115:E115"/>
    <mergeCell ref="F111:G111"/>
    <mergeCell ref="F112:G112"/>
    <mergeCell ref="F114:G114"/>
    <mergeCell ref="F106:G106"/>
    <mergeCell ref="F107:G107"/>
    <mergeCell ref="C173:G173"/>
    <mergeCell ref="C174:G174"/>
    <mergeCell ref="C166:G166"/>
    <mergeCell ref="C167:G167"/>
    <mergeCell ref="C168:G168"/>
    <mergeCell ref="C169:G169"/>
    <mergeCell ref="C170:G170"/>
    <mergeCell ref="C171:G171"/>
    <mergeCell ref="C160:G160"/>
    <mergeCell ref="C161:G161"/>
    <mergeCell ref="C162:G162"/>
    <mergeCell ref="C163:G163"/>
    <mergeCell ref="C164:G164"/>
    <mergeCell ref="C165:G165"/>
    <mergeCell ref="L12:N13"/>
    <mergeCell ref="K12:K13"/>
    <mergeCell ref="F3:G3"/>
    <mergeCell ref="F4:G4"/>
    <mergeCell ref="F5:G5"/>
    <mergeCell ref="F6:G6"/>
    <mergeCell ref="F7:G7"/>
    <mergeCell ref="C172:G172"/>
    <mergeCell ref="C154:G154"/>
    <mergeCell ref="C155:G155"/>
    <mergeCell ref="C156:G156"/>
    <mergeCell ref="C157:G157"/>
    <mergeCell ref="C158:G158"/>
    <mergeCell ref="C159:G159"/>
    <mergeCell ref="C148:G148"/>
    <mergeCell ref="C149:G149"/>
    <mergeCell ref="C150:G150"/>
    <mergeCell ref="C151:G151"/>
    <mergeCell ref="C152:G152"/>
    <mergeCell ref="C153:G153"/>
    <mergeCell ref="C128:E128"/>
    <mergeCell ref="B131:G131"/>
    <mergeCell ref="B132:G132"/>
    <mergeCell ref="C121:E121"/>
  </mergeCells>
  <phoneticPr fontId="2"/>
  <dataValidations count="2">
    <dataValidation type="list" allowBlank="1" showInputMessage="1" showErrorMessage="1" sqref="E3:E7 E14:E19 E26:E31" xr:uid="{00000000-0002-0000-0300-000000000000}">
      <formula1>$J$1:$J$3</formula1>
    </dataValidation>
    <dataValidation type="list" allowBlank="1" showInputMessage="1" showErrorMessage="1" sqref="F46:F49 F53:F55 F64:F67 F83:F86 F95:F99 F113 F115 F117:F126 C147" xr:uid="{00000000-0002-0000-0300-000001000000}">
      <formula1>$J$2:$J$3</formula1>
    </dataValidation>
  </dataValidations>
  <printOptions horizontalCentered="1"/>
  <pageMargins left="0.59055118110236227" right="0.31496062992125984" top="0.6692913385826772" bottom="0.43307086614173229" header="0.35433070866141736" footer="0.31496062992125984"/>
  <pageSetup paperSize="9" scale="80" pageOrder="overThenDown" orientation="portrait" useFirstPageNumber="1" r:id="rId1"/>
  <headerFooter alignWithMargins="0">
    <oddHeader>&amp;L&amp;"ＭＳ Ｐゴシック,太字"&amp;12別紙-２&amp;C&amp;"ＭＳ Ｐゴシック,太字"&amp;14工事成績採点の考査項目別運用表（建築等）&amp;R&amp;"ＭＳ Ｐゴシック,太字"&amp;9係長等・工事を総括する技術職員</oddHeader>
  </headerFooter>
  <rowBreaks count="4" manualBreakCount="4">
    <brk id="42" max="6" man="1"/>
    <brk id="79" max="6" man="1"/>
    <brk id="108" max="6" man="1"/>
    <brk id="135" max="6" man="1"/>
  </rowBreaks>
  <ignoredErrors>
    <ignoredError sqref="D140:D146"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7536" r:id="rId4" name="Group Box 128">
              <controlPr defaultSize="0" autoFill="0" autoPict="0">
                <anchor moveWithCells="1">
                  <from>
                    <xdr:col>6</xdr:col>
                    <xdr:colOff>38100</xdr:colOff>
                    <xdr:row>10</xdr:row>
                    <xdr:rowOff>342900</xdr:rowOff>
                  </from>
                  <to>
                    <xdr:col>6</xdr:col>
                    <xdr:colOff>3895725</xdr:colOff>
                    <xdr:row>12</xdr:row>
                    <xdr:rowOff>57150</xdr:rowOff>
                  </to>
                </anchor>
              </controlPr>
            </control>
          </mc:Choice>
        </mc:AlternateContent>
        <mc:AlternateContent xmlns:mc="http://schemas.openxmlformats.org/markup-compatibility/2006">
          <mc:Choice Requires="x14">
            <control shapeId="17537" r:id="rId5" name="Option Button 129">
              <controlPr defaultSize="0" autoFill="0" autoLine="0" autoPict="0">
                <anchor moveWithCells="1">
                  <from>
                    <xdr:col>6</xdr:col>
                    <xdr:colOff>190500</xdr:colOff>
                    <xdr:row>11</xdr:row>
                    <xdr:rowOff>19050</xdr:rowOff>
                  </from>
                  <to>
                    <xdr:col>6</xdr:col>
                    <xdr:colOff>657225</xdr:colOff>
                    <xdr:row>11</xdr:row>
                    <xdr:rowOff>304800</xdr:rowOff>
                  </to>
                </anchor>
              </controlPr>
            </control>
          </mc:Choice>
        </mc:AlternateContent>
        <mc:AlternateContent xmlns:mc="http://schemas.openxmlformats.org/markup-compatibility/2006">
          <mc:Choice Requires="x14">
            <control shapeId="17538" r:id="rId6" name="Option Button 130">
              <controlPr defaultSize="0" autoFill="0" autoLine="0" autoPict="0">
                <anchor moveWithCells="1">
                  <from>
                    <xdr:col>6</xdr:col>
                    <xdr:colOff>742950</xdr:colOff>
                    <xdr:row>11</xdr:row>
                    <xdr:rowOff>19050</xdr:rowOff>
                  </from>
                  <to>
                    <xdr:col>6</xdr:col>
                    <xdr:colOff>1209675</xdr:colOff>
                    <xdr:row>11</xdr:row>
                    <xdr:rowOff>304800</xdr:rowOff>
                  </to>
                </anchor>
              </controlPr>
            </control>
          </mc:Choice>
        </mc:AlternateContent>
        <mc:AlternateContent xmlns:mc="http://schemas.openxmlformats.org/markup-compatibility/2006">
          <mc:Choice Requires="x14">
            <control shapeId="17539" r:id="rId7" name="Option Button 131">
              <controlPr defaultSize="0" autoFill="0" autoLine="0" autoPict="0">
                <anchor moveWithCells="1">
                  <from>
                    <xdr:col>6</xdr:col>
                    <xdr:colOff>1304925</xdr:colOff>
                    <xdr:row>11</xdr:row>
                    <xdr:rowOff>19050</xdr:rowOff>
                  </from>
                  <to>
                    <xdr:col>6</xdr:col>
                    <xdr:colOff>1771650</xdr:colOff>
                    <xdr:row>11</xdr:row>
                    <xdr:rowOff>304800</xdr:rowOff>
                  </to>
                </anchor>
              </controlPr>
            </control>
          </mc:Choice>
        </mc:AlternateContent>
        <mc:AlternateContent xmlns:mc="http://schemas.openxmlformats.org/markup-compatibility/2006">
          <mc:Choice Requires="x14">
            <control shapeId="17540" r:id="rId8" name="Option Button 132">
              <controlPr defaultSize="0" autoFill="0" autoLine="0" autoPict="0">
                <anchor moveWithCells="1">
                  <from>
                    <xdr:col>6</xdr:col>
                    <xdr:colOff>1857375</xdr:colOff>
                    <xdr:row>11</xdr:row>
                    <xdr:rowOff>19050</xdr:rowOff>
                  </from>
                  <to>
                    <xdr:col>6</xdr:col>
                    <xdr:colOff>2324100</xdr:colOff>
                    <xdr:row>11</xdr:row>
                    <xdr:rowOff>304800</xdr:rowOff>
                  </to>
                </anchor>
              </controlPr>
            </control>
          </mc:Choice>
        </mc:AlternateContent>
        <mc:AlternateContent xmlns:mc="http://schemas.openxmlformats.org/markup-compatibility/2006">
          <mc:Choice Requires="x14">
            <control shapeId="17541" r:id="rId9" name="Option Button 133">
              <controlPr defaultSize="0" autoFill="0" autoLine="0" autoPict="0">
                <anchor moveWithCells="1">
                  <from>
                    <xdr:col>6</xdr:col>
                    <xdr:colOff>2409825</xdr:colOff>
                    <xdr:row>11</xdr:row>
                    <xdr:rowOff>19050</xdr:rowOff>
                  </from>
                  <to>
                    <xdr:col>6</xdr:col>
                    <xdr:colOff>2876550</xdr:colOff>
                    <xdr:row>11</xdr:row>
                    <xdr:rowOff>304800</xdr:rowOff>
                  </to>
                </anchor>
              </controlPr>
            </control>
          </mc:Choice>
        </mc:AlternateContent>
        <mc:AlternateContent xmlns:mc="http://schemas.openxmlformats.org/markup-compatibility/2006">
          <mc:Choice Requires="x14">
            <control shapeId="17542" r:id="rId10" name="Group Box 134">
              <controlPr defaultSize="0" autoFill="0" autoPict="0">
                <anchor moveWithCells="1">
                  <from>
                    <xdr:col>6</xdr:col>
                    <xdr:colOff>57150</xdr:colOff>
                    <xdr:row>22</xdr:row>
                    <xdr:rowOff>352425</xdr:rowOff>
                  </from>
                  <to>
                    <xdr:col>6</xdr:col>
                    <xdr:colOff>3876675</xdr:colOff>
                    <xdr:row>24</xdr:row>
                    <xdr:rowOff>66675</xdr:rowOff>
                  </to>
                </anchor>
              </controlPr>
            </control>
          </mc:Choice>
        </mc:AlternateContent>
        <mc:AlternateContent xmlns:mc="http://schemas.openxmlformats.org/markup-compatibility/2006">
          <mc:Choice Requires="x14">
            <control shapeId="17543" r:id="rId11" name="Option Button 135">
              <controlPr defaultSize="0" autoFill="0" autoLine="0" autoPict="0">
                <anchor moveWithCells="1">
                  <from>
                    <xdr:col>6</xdr:col>
                    <xdr:colOff>200025</xdr:colOff>
                    <xdr:row>22</xdr:row>
                    <xdr:rowOff>390525</xdr:rowOff>
                  </from>
                  <to>
                    <xdr:col>6</xdr:col>
                    <xdr:colOff>666750</xdr:colOff>
                    <xdr:row>23</xdr:row>
                    <xdr:rowOff>285750</xdr:rowOff>
                  </to>
                </anchor>
              </controlPr>
            </control>
          </mc:Choice>
        </mc:AlternateContent>
        <mc:AlternateContent xmlns:mc="http://schemas.openxmlformats.org/markup-compatibility/2006">
          <mc:Choice Requires="x14">
            <control shapeId="17545" r:id="rId12" name="Option Button 137">
              <controlPr defaultSize="0" autoFill="0" autoLine="0" autoPict="0">
                <anchor moveWithCells="1">
                  <from>
                    <xdr:col>6</xdr:col>
                    <xdr:colOff>742950</xdr:colOff>
                    <xdr:row>22</xdr:row>
                    <xdr:rowOff>390525</xdr:rowOff>
                  </from>
                  <to>
                    <xdr:col>6</xdr:col>
                    <xdr:colOff>1209675</xdr:colOff>
                    <xdr:row>23</xdr:row>
                    <xdr:rowOff>285750</xdr:rowOff>
                  </to>
                </anchor>
              </controlPr>
            </control>
          </mc:Choice>
        </mc:AlternateContent>
        <mc:AlternateContent xmlns:mc="http://schemas.openxmlformats.org/markup-compatibility/2006">
          <mc:Choice Requires="x14">
            <control shapeId="17546" r:id="rId13" name="Option Button 138">
              <controlPr defaultSize="0" autoFill="0" autoLine="0" autoPict="0">
                <anchor moveWithCells="1">
                  <from>
                    <xdr:col>6</xdr:col>
                    <xdr:colOff>1276350</xdr:colOff>
                    <xdr:row>22</xdr:row>
                    <xdr:rowOff>390525</xdr:rowOff>
                  </from>
                  <to>
                    <xdr:col>6</xdr:col>
                    <xdr:colOff>1743075</xdr:colOff>
                    <xdr:row>23</xdr:row>
                    <xdr:rowOff>285750</xdr:rowOff>
                  </to>
                </anchor>
              </controlPr>
            </control>
          </mc:Choice>
        </mc:AlternateContent>
        <mc:AlternateContent xmlns:mc="http://schemas.openxmlformats.org/markup-compatibility/2006">
          <mc:Choice Requires="x14">
            <control shapeId="17547" r:id="rId14" name="Option Button 139">
              <controlPr defaultSize="0" autoFill="0" autoLine="0" autoPict="0">
                <anchor moveWithCells="1">
                  <from>
                    <xdr:col>6</xdr:col>
                    <xdr:colOff>1828800</xdr:colOff>
                    <xdr:row>22</xdr:row>
                    <xdr:rowOff>390525</xdr:rowOff>
                  </from>
                  <to>
                    <xdr:col>6</xdr:col>
                    <xdr:colOff>2295525</xdr:colOff>
                    <xdr:row>23</xdr:row>
                    <xdr:rowOff>285750</xdr:rowOff>
                  </to>
                </anchor>
              </controlPr>
            </control>
          </mc:Choice>
        </mc:AlternateContent>
        <mc:AlternateContent xmlns:mc="http://schemas.openxmlformats.org/markup-compatibility/2006">
          <mc:Choice Requires="x14">
            <control shapeId="17548" r:id="rId15" name="Option Button 140">
              <controlPr defaultSize="0" autoFill="0" autoLine="0" autoPict="0">
                <anchor moveWithCells="1">
                  <from>
                    <xdr:col>6</xdr:col>
                    <xdr:colOff>2371725</xdr:colOff>
                    <xdr:row>22</xdr:row>
                    <xdr:rowOff>390525</xdr:rowOff>
                  </from>
                  <to>
                    <xdr:col>6</xdr:col>
                    <xdr:colOff>2838450</xdr:colOff>
                    <xdr:row>23</xdr:row>
                    <xdr:rowOff>285750</xdr:rowOff>
                  </to>
                </anchor>
              </controlPr>
            </control>
          </mc:Choice>
        </mc:AlternateContent>
        <mc:AlternateContent xmlns:mc="http://schemas.openxmlformats.org/markup-compatibility/2006">
          <mc:Choice Requires="x14">
            <control shapeId="17549" r:id="rId16" name="Group Box 141">
              <controlPr defaultSize="0" autoFill="0" autoPict="0">
                <anchor moveWithCells="1">
                  <from>
                    <xdr:col>6</xdr:col>
                    <xdr:colOff>28575</xdr:colOff>
                    <xdr:row>34</xdr:row>
                    <xdr:rowOff>342900</xdr:rowOff>
                  </from>
                  <to>
                    <xdr:col>6</xdr:col>
                    <xdr:colOff>3609975</xdr:colOff>
                    <xdr:row>36</xdr:row>
                    <xdr:rowOff>38100</xdr:rowOff>
                  </to>
                </anchor>
              </controlPr>
            </control>
          </mc:Choice>
        </mc:AlternateContent>
        <mc:AlternateContent xmlns:mc="http://schemas.openxmlformats.org/markup-compatibility/2006">
          <mc:Choice Requires="x14">
            <control shapeId="17556" r:id="rId17" name="Option Button 148">
              <controlPr defaultSize="0" autoFill="0" autoLine="0" autoPict="0">
                <anchor moveWithCells="1">
                  <from>
                    <xdr:col>6</xdr:col>
                    <xdr:colOff>190500</xdr:colOff>
                    <xdr:row>35</xdr:row>
                    <xdr:rowOff>19050</xdr:rowOff>
                  </from>
                  <to>
                    <xdr:col>6</xdr:col>
                    <xdr:colOff>657225</xdr:colOff>
                    <xdr:row>35</xdr:row>
                    <xdr:rowOff>314325</xdr:rowOff>
                  </to>
                </anchor>
              </controlPr>
            </control>
          </mc:Choice>
        </mc:AlternateContent>
        <mc:AlternateContent xmlns:mc="http://schemas.openxmlformats.org/markup-compatibility/2006">
          <mc:Choice Requires="x14">
            <control shapeId="17557" r:id="rId18" name="Option Button 149">
              <controlPr defaultSize="0" autoFill="0" autoLine="0" autoPict="0">
                <anchor moveWithCells="1">
                  <from>
                    <xdr:col>6</xdr:col>
                    <xdr:colOff>742950</xdr:colOff>
                    <xdr:row>35</xdr:row>
                    <xdr:rowOff>19050</xdr:rowOff>
                  </from>
                  <to>
                    <xdr:col>6</xdr:col>
                    <xdr:colOff>1209675</xdr:colOff>
                    <xdr:row>35</xdr:row>
                    <xdr:rowOff>314325</xdr:rowOff>
                  </to>
                </anchor>
              </controlPr>
            </control>
          </mc:Choice>
        </mc:AlternateContent>
        <mc:AlternateContent xmlns:mc="http://schemas.openxmlformats.org/markup-compatibility/2006">
          <mc:Choice Requires="x14">
            <control shapeId="17558" r:id="rId19" name="Option Button 150">
              <controlPr defaultSize="0" autoFill="0" autoLine="0" autoPict="0">
                <anchor moveWithCells="1">
                  <from>
                    <xdr:col>6</xdr:col>
                    <xdr:colOff>1285875</xdr:colOff>
                    <xdr:row>35</xdr:row>
                    <xdr:rowOff>19050</xdr:rowOff>
                  </from>
                  <to>
                    <xdr:col>6</xdr:col>
                    <xdr:colOff>1752600</xdr:colOff>
                    <xdr:row>35</xdr:row>
                    <xdr:rowOff>314325</xdr:rowOff>
                  </to>
                </anchor>
              </controlPr>
            </control>
          </mc:Choice>
        </mc:AlternateContent>
        <mc:AlternateContent xmlns:mc="http://schemas.openxmlformats.org/markup-compatibility/2006">
          <mc:Choice Requires="x14">
            <control shapeId="17559" r:id="rId20" name="Option Button 151">
              <controlPr defaultSize="0" autoFill="0" autoLine="0" autoPict="0">
                <anchor moveWithCells="1">
                  <from>
                    <xdr:col>6</xdr:col>
                    <xdr:colOff>1828800</xdr:colOff>
                    <xdr:row>35</xdr:row>
                    <xdr:rowOff>19050</xdr:rowOff>
                  </from>
                  <to>
                    <xdr:col>6</xdr:col>
                    <xdr:colOff>2305050</xdr:colOff>
                    <xdr:row>35</xdr:row>
                    <xdr:rowOff>314325</xdr:rowOff>
                  </to>
                </anchor>
              </controlPr>
            </control>
          </mc:Choice>
        </mc:AlternateContent>
        <mc:AlternateContent xmlns:mc="http://schemas.openxmlformats.org/markup-compatibility/2006">
          <mc:Choice Requires="x14">
            <control shapeId="17560" r:id="rId21" name="Option Button 152">
              <controlPr defaultSize="0" autoFill="0" autoLine="0" autoPict="0">
                <anchor moveWithCells="1">
                  <from>
                    <xdr:col>6</xdr:col>
                    <xdr:colOff>2381250</xdr:colOff>
                    <xdr:row>35</xdr:row>
                    <xdr:rowOff>19050</xdr:rowOff>
                  </from>
                  <to>
                    <xdr:col>6</xdr:col>
                    <xdr:colOff>2847975</xdr:colOff>
                    <xdr:row>35</xdr:row>
                    <xdr:rowOff>314325</xdr:rowOff>
                  </to>
                </anchor>
              </controlPr>
            </control>
          </mc:Choice>
        </mc:AlternateContent>
        <mc:AlternateContent xmlns:mc="http://schemas.openxmlformats.org/markup-compatibility/2006">
          <mc:Choice Requires="x14">
            <control shapeId="17561" r:id="rId22" name="Group Box 153">
              <controlPr defaultSize="0" autoFill="0" autoPict="0">
                <anchor moveWithCells="1">
                  <from>
                    <xdr:col>2</xdr:col>
                    <xdr:colOff>9525</xdr:colOff>
                    <xdr:row>137</xdr:row>
                    <xdr:rowOff>285750</xdr:rowOff>
                  </from>
                  <to>
                    <xdr:col>3</xdr:col>
                    <xdr:colOff>19050</xdr:colOff>
                    <xdr:row>146</xdr:row>
                    <xdr:rowOff>57150</xdr:rowOff>
                  </to>
                </anchor>
              </controlPr>
            </control>
          </mc:Choice>
        </mc:AlternateContent>
        <mc:AlternateContent xmlns:mc="http://schemas.openxmlformats.org/markup-compatibility/2006">
          <mc:Choice Requires="x14">
            <control shapeId="17562" r:id="rId23" name="Option Button 154">
              <controlPr defaultSize="0" autoFill="0" autoLine="0" autoPict="0">
                <anchor moveWithCells="1">
                  <from>
                    <xdr:col>2</xdr:col>
                    <xdr:colOff>228600</xdr:colOff>
                    <xdr:row>138</xdr:row>
                    <xdr:rowOff>38100</xdr:rowOff>
                  </from>
                  <to>
                    <xdr:col>2</xdr:col>
                    <xdr:colOff>447675</xdr:colOff>
                    <xdr:row>139</xdr:row>
                    <xdr:rowOff>9525</xdr:rowOff>
                  </to>
                </anchor>
              </controlPr>
            </control>
          </mc:Choice>
        </mc:AlternateContent>
        <mc:AlternateContent xmlns:mc="http://schemas.openxmlformats.org/markup-compatibility/2006">
          <mc:Choice Requires="x14">
            <control shapeId="17564" r:id="rId24" name="Option Button 156">
              <controlPr defaultSize="0" autoFill="0" autoLine="0" autoPict="0">
                <anchor moveWithCells="1">
                  <from>
                    <xdr:col>2</xdr:col>
                    <xdr:colOff>238125</xdr:colOff>
                    <xdr:row>139</xdr:row>
                    <xdr:rowOff>9525</xdr:rowOff>
                  </from>
                  <to>
                    <xdr:col>2</xdr:col>
                    <xdr:colOff>447675</xdr:colOff>
                    <xdr:row>139</xdr:row>
                    <xdr:rowOff>228600</xdr:rowOff>
                  </to>
                </anchor>
              </controlPr>
            </control>
          </mc:Choice>
        </mc:AlternateContent>
        <mc:AlternateContent xmlns:mc="http://schemas.openxmlformats.org/markup-compatibility/2006">
          <mc:Choice Requires="x14">
            <control shapeId="17565" r:id="rId25" name="Option Button 157">
              <controlPr defaultSize="0" autoFill="0" autoLine="0" autoPict="0">
                <anchor moveWithCells="1">
                  <from>
                    <xdr:col>2</xdr:col>
                    <xdr:colOff>238125</xdr:colOff>
                    <xdr:row>140</xdr:row>
                    <xdr:rowOff>19050</xdr:rowOff>
                  </from>
                  <to>
                    <xdr:col>2</xdr:col>
                    <xdr:colOff>447675</xdr:colOff>
                    <xdr:row>140</xdr:row>
                    <xdr:rowOff>238125</xdr:rowOff>
                  </to>
                </anchor>
              </controlPr>
            </control>
          </mc:Choice>
        </mc:AlternateContent>
        <mc:AlternateContent xmlns:mc="http://schemas.openxmlformats.org/markup-compatibility/2006">
          <mc:Choice Requires="x14">
            <control shapeId="17566" r:id="rId26" name="Option Button 158">
              <controlPr defaultSize="0" autoFill="0" autoLine="0" autoPict="0">
                <anchor moveWithCells="1">
                  <from>
                    <xdr:col>2</xdr:col>
                    <xdr:colOff>238125</xdr:colOff>
                    <xdr:row>141</xdr:row>
                    <xdr:rowOff>28575</xdr:rowOff>
                  </from>
                  <to>
                    <xdr:col>2</xdr:col>
                    <xdr:colOff>457200</xdr:colOff>
                    <xdr:row>141</xdr:row>
                    <xdr:rowOff>247650</xdr:rowOff>
                  </to>
                </anchor>
              </controlPr>
            </control>
          </mc:Choice>
        </mc:AlternateContent>
        <mc:AlternateContent xmlns:mc="http://schemas.openxmlformats.org/markup-compatibility/2006">
          <mc:Choice Requires="x14">
            <control shapeId="17567" r:id="rId27" name="Option Button 159">
              <controlPr defaultSize="0" autoFill="0" autoLine="0" autoPict="0">
                <anchor moveWithCells="1">
                  <from>
                    <xdr:col>2</xdr:col>
                    <xdr:colOff>238125</xdr:colOff>
                    <xdr:row>142</xdr:row>
                    <xdr:rowOff>28575</xdr:rowOff>
                  </from>
                  <to>
                    <xdr:col>2</xdr:col>
                    <xdr:colOff>457200</xdr:colOff>
                    <xdr:row>142</xdr:row>
                    <xdr:rowOff>247650</xdr:rowOff>
                  </to>
                </anchor>
              </controlPr>
            </control>
          </mc:Choice>
        </mc:AlternateContent>
        <mc:AlternateContent xmlns:mc="http://schemas.openxmlformats.org/markup-compatibility/2006">
          <mc:Choice Requires="x14">
            <control shapeId="17568" r:id="rId28" name="Option Button 160">
              <controlPr defaultSize="0" autoFill="0" autoLine="0" autoPict="0">
                <anchor moveWithCells="1">
                  <from>
                    <xdr:col>2</xdr:col>
                    <xdr:colOff>238125</xdr:colOff>
                    <xdr:row>143</xdr:row>
                    <xdr:rowOff>9525</xdr:rowOff>
                  </from>
                  <to>
                    <xdr:col>2</xdr:col>
                    <xdr:colOff>457200</xdr:colOff>
                    <xdr:row>143</xdr:row>
                    <xdr:rowOff>228600</xdr:rowOff>
                  </to>
                </anchor>
              </controlPr>
            </control>
          </mc:Choice>
        </mc:AlternateContent>
        <mc:AlternateContent xmlns:mc="http://schemas.openxmlformats.org/markup-compatibility/2006">
          <mc:Choice Requires="x14">
            <control shapeId="17569" r:id="rId29" name="Option Button 161">
              <controlPr defaultSize="0" autoFill="0" autoLine="0" autoPict="0">
                <anchor moveWithCells="1">
                  <from>
                    <xdr:col>2</xdr:col>
                    <xdr:colOff>238125</xdr:colOff>
                    <xdr:row>144</xdr:row>
                    <xdr:rowOff>9525</xdr:rowOff>
                  </from>
                  <to>
                    <xdr:col>2</xdr:col>
                    <xdr:colOff>457200</xdr:colOff>
                    <xdr:row>144</xdr:row>
                    <xdr:rowOff>228600</xdr:rowOff>
                  </to>
                </anchor>
              </controlPr>
            </control>
          </mc:Choice>
        </mc:AlternateContent>
        <mc:AlternateContent xmlns:mc="http://schemas.openxmlformats.org/markup-compatibility/2006">
          <mc:Choice Requires="x14">
            <control shapeId="17570" r:id="rId30" name="Option Button 162">
              <controlPr defaultSize="0" autoFill="0" autoLine="0" autoPict="0">
                <anchor moveWithCells="1">
                  <from>
                    <xdr:col>2</xdr:col>
                    <xdr:colOff>238125</xdr:colOff>
                    <xdr:row>145</xdr:row>
                    <xdr:rowOff>47625</xdr:rowOff>
                  </from>
                  <to>
                    <xdr:col>2</xdr:col>
                    <xdr:colOff>457200</xdr:colOff>
                    <xdr:row>145</xdr:row>
                    <xdr:rowOff>266700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257"/>
  <sheetViews>
    <sheetView view="pageBreakPreview" zoomScaleNormal="100" zoomScaleSheetLayoutView="100" workbookViewId="0">
      <selection activeCell="C4" sqref="C4:D4"/>
    </sheetView>
  </sheetViews>
  <sheetFormatPr defaultRowHeight="13.5" x14ac:dyDescent="0.15"/>
  <cols>
    <col min="1" max="1" width="1.375" style="110" customWidth="1"/>
    <col min="2" max="2" width="12.625" style="110" customWidth="1"/>
    <col min="3" max="3" width="11.625" style="110" customWidth="1"/>
    <col min="4" max="8" width="4.625" style="110" customWidth="1"/>
    <col min="9" max="9" width="8.625" style="110" customWidth="1"/>
    <col min="10" max="10" width="4.625" style="110" customWidth="1"/>
    <col min="11" max="11" width="55.625" style="110" customWidth="1"/>
    <col min="12" max="12" width="4.625" style="96" customWidth="1"/>
    <col min="13" max="13" width="2.5" style="110" customWidth="1"/>
    <col min="14" max="17" width="9" style="110"/>
    <col min="18" max="18" width="10.125" style="110" customWidth="1"/>
    <col min="19" max="16384" width="9" style="110"/>
  </cols>
  <sheetData>
    <row r="1" spans="2:24" ht="19.5" customHeight="1" thickBot="1" x14ac:dyDescent="0.2">
      <c r="G1" s="132"/>
      <c r="H1" s="132"/>
      <c r="I1" s="132"/>
      <c r="J1" s="132"/>
      <c r="K1" s="132"/>
      <c r="L1" s="102"/>
      <c r="M1" s="108"/>
      <c r="N1" s="109"/>
      <c r="O1" s="109"/>
      <c r="P1" s="109"/>
      <c r="Q1" s="109"/>
      <c r="R1" s="109"/>
    </row>
    <row r="2" spans="2:24" ht="19.5" customHeight="1" x14ac:dyDescent="0.15">
      <c r="B2" s="22" t="s">
        <v>25</v>
      </c>
      <c r="C2" s="338" t="s">
        <v>26</v>
      </c>
      <c r="D2" s="339"/>
      <c r="E2" s="125" t="s">
        <v>9</v>
      </c>
      <c r="F2" s="338" t="s">
        <v>28</v>
      </c>
      <c r="G2" s="680"/>
      <c r="H2" s="680"/>
      <c r="I2" s="680"/>
      <c r="J2" s="680"/>
      <c r="K2" s="681"/>
      <c r="L2" s="103"/>
      <c r="M2" s="21"/>
      <c r="N2" s="59"/>
      <c r="O2" s="59"/>
      <c r="P2" s="63"/>
    </row>
    <row r="3" spans="2:24" ht="30" customHeight="1" x14ac:dyDescent="0.15">
      <c r="B3" s="7" t="s">
        <v>3</v>
      </c>
      <c r="C3" s="512" t="s">
        <v>97</v>
      </c>
      <c r="D3" s="513"/>
      <c r="E3" s="112"/>
      <c r="F3" s="164" t="s">
        <v>191</v>
      </c>
      <c r="G3" s="699" t="s">
        <v>492</v>
      </c>
      <c r="H3" s="699"/>
      <c r="I3" s="699"/>
      <c r="J3" s="699"/>
      <c r="K3" s="700"/>
      <c r="L3" s="78" t="str">
        <f t="shared" ref="L3:L13" si="0">IF(AND(O3=TRUE,P3=TRUE),"チェック間違い","   ")</f>
        <v xml:space="preserve">   </v>
      </c>
      <c r="M3" s="133"/>
      <c r="N3" s="143"/>
      <c r="O3" s="158"/>
      <c r="P3" s="725"/>
      <c r="Q3" s="725"/>
      <c r="R3" s="725"/>
      <c r="S3" s="725"/>
      <c r="T3" s="725"/>
      <c r="U3" s="725"/>
      <c r="V3" s="171"/>
      <c r="W3" s="171"/>
      <c r="X3" s="171"/>
    </row>
    <row r="4" spans="2:24" ht="30" customHeight="1" x14ac:dyDescent="0.15">
      <c r="B4" s="7"/>
      <c r="C4" s="348"/>
      <c r="D4" s="349"/>
      <c r="E4" s="112"/>
      <c r="F4" s="164" t="s">
        <v>191</v>
      </c>
      <c r="G4" s="403" t="s">
        <v>493</v>
      </c>
      <c r="H4" s="403"/>
      <c r="I4" s="403"/>
      <c r="J4" s="403"/>
      <c r="K4" s="404"/>
      <c r="L4" s="78" t="str">
        <f t="shared" si="0"/>
        <v xml:space="preserve">   </v>
      </c>
      <c r="M4" s="133"/>
      <c r="N4" s="143"/>
      <c r="O4" s="724"/>
      <c r="P4" s="725"/>
      <c r="Q4" s="725"/>
      <c r="R4" s="725"/>
      <c r="S4" s="725"/>
      <c r="T4" s="725"/>
      <c r="U4" s="725"/>
      <c r="V4" s="171"/>
      <c r="W4" s="171"/>
      <c r="X4" s="171"/>
    </row>
    <row r="5" spans="2:24" ht="30" customHeight="1" x14ac:dyDescent="0.15">
      <c r="B5" s="7"/>
      <c r="C5" s="348"/>
      <c r="D5" s="349"/>
      <c r="E5" s="112"/>
      <c r="F5" s="164" t="s">
        <v>191</v>
      </c>
      <c r="G5" s="403" t="s">
        <v>576</v>
      </c>
      <c r="H5" s="403"/>
      <c r="I5" s="403"/>
      <c r="J5" s="403"/>
      <c r="K5" s="404"/>
      <c r="L5" s="78" t="str">
        <f t="shared" si="0"/>
        <v xml:space="preserve">   </v>
      </c>
      <c r="M5" s="133"/>
      <c r="N5" s="143"/>
      <c r="O5" s="724"/>
      <c r="P5" s="725"/>
      <c r="Q5" s="725"/>
      <c r="R5" s="725"/>
      <c r="S5" s="725"/>
      <c r="T5" s="725"/>
      <c r="U5" s="725"/>
    </row>
    <row r="6" spans="2:24" ht="30" customHeight="1" x14ac:dyDescent="0.15">
      <c r="B6" s="7"/>
      <c r="C6" s="348"/>
      <c r="D6" s="349"/>
      <c r="E6" s="112"/>
      <c r="F6" s="164" t="s">
        <v>191</v>
      </c>
      <c r="G6" s="403" t="s">
        <v>494</v>
      </c>
      <c r="H6" s="403"/>
      <c r="I6" s="403"/>
      <c r="J6" s="403"/>
      <c r="K6" s="404"/>
      <c r="L6" s="78" t="str">
        <f t="shared" si="0"/>
        <v xml:space="preserve">   </v>
      </c>
      <c r="M6" s="133"/>
      <c r="N6" s="60"/>
      <c r="O6" s="98"/>
      <c r="P6" s="63"/>
    </row>
    <row r="7" spans="2:24" ht="30" customHeight="1" x14ac:dyDescent="0.15">
      <c r="B7" s="7"/>
      <c r="C7" s="348"/>
      <c r="D7" s="349"/>
      <c r="E7" s="112"/>
      <c r="F7" s="164" t="s">
        <v>191</v>
      </c>
      <c r="G7" s="398" t="s">
        <v>495</v>
      </c>
      <c r="H7" s="398"/>
      <c r="I7" s="398"/>
      <c r="J7" s="398"/>
      <c r="K7" s="399"/>
      <c r="L7" s="78" t="str">
        <f t="shared" si="0"/>
        <v xml:space="preserve">   </v>
      </c>
      <c r="M7" s="133"/>
      <c r="N7" s="60"/>
      <c r="O7" s="98"/>
      <c r="P7" s="63"/>
    </row>
    <row r="8" spans="2:24" ht="30" customHeight="1" x14ac:dyDescent="0.15">
      <c r="B8" s="7"/>
      <c r="C8" s="348"/>
      <c r="D8" s="349"/>
      <c r="E8" s="112"/>
      <c r="F8" s="164" t="s">
        <v>191</v>
      </c>
      <c r="G8" s="403" t="s">
        <v>496</v>
      </c>
      <c r="H8" s="403"/>
      <c r="I8" s="403"/>
      <c r="J8" s="403"/>
      <c r="K8" s="404"/>
      <c r="L8" s="78" t="str">
        <f t="shared" si="0"/>
        <v xml:space="preserve">   </v>
      </c>
      <c r="M8" s="133"/>
      <c r="N8" s="60"/>
      <c r="O8" s="98"/>
      <c r="P8" s="63"/>
    </row>
    <row r="9" spans="2:24" ht="30" customHeight="1" x14ac:dyDescent="0.15">
      <c r="B9" s="7"/>
      <c r="C9" s="348"/>
      <c r="D9" s="349"/>
      <c r="E9" s="112"/>
      <c r="F9" s="164" t="s">
        <v>191</v>
      </c>
      <c r="G9" s="403" t="s">
        <v>497</v>
      </c>
      <c r="H9" s="403"/>
      <c r="I9" s="403"/>
      <c r="J9" s="403"/>
      <c r="K9" s="404"/>
      <c r="L9" s="78" t="str">
        <f t="shared" si="0"/>
        <v xml:space="preserve">   </v>
      </c>
      <c r="M9" s="133"/>
      <c r="N9" s="60"/>
      <c r="O9" s="98"/>
      <c r="P9" s="63"/>
    </row>
    <row r="10" spans="2:24" ht="30" customHeight="1" x14ac:dyDescent="0.15">
      <c r="B10" s="7"/>
      <c r="C10" s="348"/>
      <c r="D10" s="349"/>
      <c r="E10" s="112"/>
      <c r="F10" s="164" t="s">
        <v>191</v>
      </c>
      <c r="G10" s="403" t="s">
        <v>498</v>
      </c>
      <c r="H10" s="403"/>
      <c r="I10" s="403"/>
      <c r="J10" s="403"/>
      <c r="K10" s="404"/>
      <c r="L10" s="78" t="str">
        <f t="shared" si="0"/>
        <v xml:space="preserve">   </v>
      </c>
      <c r="M10" s="133"/>
      <c r="O10" s="63"/>
      <c r="P10" s="63"/>
    </row>
    <row r="11" spans="2:24" ht="30" customHeight="1" x14ac:dyDescent="0.15">
      <c r="B11" s="7"/>
      <c r="C11" s="348"/>
      <c r="D11" s="349"/>
      <c r="E11" s="112"/>
      <c r="F11" s="164" t="s">
        <v>191</v>
      </c>
      <c r="G11" s="403" t="s">
        <v>499</v>
      </c>
      <c r="H11" s="403"/>
      <c r="I11" s="403"/>
      <c r="J11" s="403"/>
      <c r="K11" s="404"/>
      <c r="L11" s="78" t="str">
        <f t="shared" si="0"/>
        <v xml:space="preserve">   </v>
      </c>
      <c r="M11" s="133"/>
      <c r="O11" s="63"/>
      <c r="P11" s="63"/>
    </row>
    <row r="12" spans="2:24" ht="30" customHeight="1" x14ac:dyDescent="0.15">
      <c r="B12" s="7"/>
      <c r="C12" s="348"/>
      <c r="D12" s="349"/>
      <c r="E12" s="112"/>
      <c r="F12" s="164" t="s">
        <v>191</v>
      </c>
      <c r="G12" s="403" t="s">
        <v>500</v>
      </c>
      <c r="H12" s="403"/>
      <c r="I12" s="403"/>
      <c r="J12" s="403"/>
      <c r="K12" s="404"/>
      <c r="L12" s="78" t="str">
        <f t="shared" si="0"/>
        <v xml:space="preserve">   </v>
      </c>
      <c r="M12" s="133"/>
      <c r="O12" s="63"/>
      <c r="P12" s="63"/>
    </row>
    <row r="13" spans="2:24" ht="24.75" customHeight="1" x14ac:dyDescent="0.15">
      <c r="B13" s="7"/>
      <c r="C13" s="348"/>
      <c r="D13" s="349"/>
      <c r="E13" s="112"/>
      <c r="F13" s="164" t="s">
        <v>191</v>
      </c>
      <c r="G13" s="398" t="s">
        <v>501</v>
      </c>
      <c r="H13" s="398"/>
      <c r="I13" s="398"/>
      <c r="J13" s="398"/>
      <c r="K13" s="399"/>
      <c r="L13" s="78" t="str">
        <f t="shared" si="0"/>
        <v xml:space="preserve">   </v>
      </c>
      <c r="M13" s="133"/>
      <c r="O13" s="63"/>
      <c r="P13" s="63"/>
    </row>
    <row r="14" spans="2:24" ht="24.75" customHeight="1" x14ac:dyDescent="0.15">
      <c r="B14" s="7"/>
      <c r="C14" s="350" t="str">
        <f t="shared" ref="C14" si="1">IF(AND(E14="□",F14="☑"),"入力間違い","   ")</f>
        <v xml:space="preserve">   </v>
      </c>
      <c r="D14" s="351"/>
      <c r="E14" s="163" t="s">
        <v>191</v>
      </c>
      <c r="F14" s="164" t="s">
        <v>191</v>
      </c>
      <c r="G14" s="398" t="s">
        <v>502</v>
      </c>
      <c r="H14" s="398"/>
      <c r="I14" s="398"/>
      <c r="J14" s="398"/>
      <c r="K14" s="399"/>
      <c r="L14" s="78" t="str">
        <f>IF(AND(N14=FALSE,P14=TRUE),"チェック間違い","   ")</f>
        <v xml:space="preserve">   </v>
      </c>
      <c r="M14" s="133"/>
      <c r="N14" s="63"/>
      <c r="P14" s="63"/>
    </row>
    <row r="15" spans="2:24" ht="30" customHeight="1" thickBot="1" x14ac:dyDescent="0.2">
      <c r="B15" s="7"/>
      <c r="C15" s="348"/>
      <c r="D15" s="349"/>
      <c r="E15" s="112"/>
      <c r="F15" s="410" t="s">
        <v>31</v>
      </c>
      <c r="G15" s="411"/>
      <c r="H15" s="153"/>
      <c r="I15" s="701"/>
      <c r="J15" s="701"/>
      <c r="K15" s="702"/>
      <c r="L15" s="104"/>
      <c r="M15" s="9"/>
    </row>
    <row r="16" spans="2:24" ht="30" customHeight="1" x14ac:dyDescent="0.15">
      <c r="B16" s="10"/>
      <c r="C16" s="325"/>
      <c r="D16" s="326"/>
      <c r="E16" s="18"/>
      <c r="F16" s="703" t="s">
        <v>167</v>
      </c>
      <c r="G16" s="704"/>
      <c r="H16" s="704"/>
      <c r="I16" s="704"/>
      <c r="J16" s="704"/>
      <c r="K16" s="705"/>
      <c r="L16" s="105"/>
      <c r="M16" s="16"/>
    </row>
    <row r="17" spans="2:18" ht="30" customHeight="1" x14ac:dyDescent="0.15">
      <c r="B17" s="12"/>
      <c r="C17" s="325"/>
      <c r="D17" s="326"/>
      <c r="E17" s="12"/>
      <c r="F17" s="164" t="s">
        <v>191</v>
      </c>
      <c r="G17" s="398" t="s">
        <v>503</v>
      </c>
      <c r="H17" s="398"/>
      <c r="I17" s="398"/>
      <c r="J17" s="398"/>
      <c r="K17" s="399"/>
      <c r="L17" s="104"/>
      <c r="M17" s="9"/>
      <c r="N17" s="151"/>
      <c r="P17" s="63"/>
    </row>
    <row r="18" spans="2:18" ht="30" customHeight="1" x14ac:dyDescent="0.15">
      <c r="B18" s="10"/>
      <c r="C18" s="325"/>
      <c r="D18" s="326"/>
      <c r="E18" s="12"/>
      <c r="F18" s="540" t="s">
        <v>168</v>
      </c>
      <c r="G18" s="398"/>
      <c r="H18" s="398"/>
      <c r="I18" s="398"/>
      <c r="J18" s="398"/>
      <c r="K18" s="399"/>
      <c r="L18" s="105"/>
      <c r="M18" s="16"/>
      <c r="N18" s="40"/>
    </row>
    <row r="19" spans="2:18" ht="30" customHeight="1" thickBot="1" x14ac:dyDescent="0.2">
      <c r="B19" s="19"/>
      <c r="C19" s="372"/>
      <c r="D19" s="373"/>
      <c r="E19" s="19"/>
      <c r="F19" s="166" t="s">
        <v>191</v>
      </c>
      <c r="G19" s="726" t="s">
        <v>504</v>
      </c>
      <c r="H19" s="726"/>
      <c r="I19" s="726"/>
      <c r="J19" s="726"/>
      <c r="K19" s="727"/>
      <c r="L19" s="104"/>
      <c r="M19" s="9"/>
      <c r="N19" s="151"/>
      <c r="P19" s="63"/>
    </row>
    <row r="20" spans="2:18" ht="24.75" customHeight="1" thickBot="1" x14ac:dyDescent="0.2">
      <c r="B20" s="369" t="s">
        <v>35</v>
      </c>
      <c r="C20" s="370"/>
      <c r="D20" s="370"/>
      <c r="E20" s="370"/>
      <c r="F20" s="370"/>
      <c r="G20" s="370"/>
      <c r="H20" s="370"/>
      <c r="I20" s="370"/>
      <c r="J20" s="370"/>
      <c r="K20" s="371"/>
      <c r="L20" s="88"/>
      <c r="M20" s="66"/>
      <c r="N20" s="161"/>
    </row>
    <row r="21" spans="2:18" ht="30" customHeight="1" thickBot="1" x14ac:dyDescent="0.2">
      <c r="B21" s="382" t="s">
        <v>71</v>
      </c>
      <c r="C21" s="383"/>
      <c r="D21" s="383"/>
      <c r="E21" s="383"/>
      <c r="F21" s="383"/>
      <c r="G21" s="383"/>
      <c r="H21" s="383"/>
      <c r="I21" s="383"/>
      <c r="J21" s="383"/>
      <c r="K21" s="384"/>
      <c r="L21" s="106"/>
      <c r="M21" s="120"/>
      <c r="N21" s="161"/>
    </row>
    <row r="22" spans="2:18" ht="30" customHeight="1" x14ac:dyDescent="0.15">
      <c r="B22" s="412" t="s">
        <v>149</v>
      </c>
      <c r="C22" s="413"/>
      <c r="D22" s="413"/>
      <c r="E22" s="413"/>
      <c r="F22" s="389" t="s">
        <v>72</v>
      </c>
      <c r="G22" s="390"/>
      <c r="H22" s="390"/>
      <c r="I22" s="390"/>
      <c r="J22" s="390"/>
      <c r="K22" s="391"/>
      <c r="L22" s="86"/>
      <c r="M22" s="115"/>
      <c r="N22" s="68"/>
    </row>
    <row r="23" spans="2:18" ht="23.25" customHeight="1" x14ac:dyDescent="0.15">
      <c r="B23" s="376" t="s">
        <v>146</v>
      </c>
      <c r="C23" s="377"/>
      <c r="D23" s="377"/>
      <c r="E23" s="377"/>
      <c r="F23" s="359" t="s">
        <v>343</v>
      </c>
      <c r="G23" s="360"/>
      <c r="H23" s="360"/>
      <c r="I23" s="360"/>
      <c r="J23" s="360"/>
      <c r="K23" s="361"/>
      <c r="L23" s="86"/>
      <c r="M23" s="115"/>
      <c r="N23" s="68"/>
    </row>
    <row r="24" spans="2:18" ht="23.25" customHeight="1" x14ac:dyDescent="0.15">
      <c r="B24" s="376" t="s">
        <v>147</v>
      </c>
      <c r="C24" s="377"/>
      <c r="D24" s="377"/>
      <c r="E24" s="377"/>
      <c r="F24" s="359" t="s">
        <v>99</v>
      </c>
      <c r="G24" s="360"/>
      <c r="H24" s="360"/>
      <c r="I24" s="360"/>
      <c r="J24" s="360"/>
      <c r="K24" s="361"/>
      <c r="L24" s="86"/>
      <c r="M24" s="115"/>
      <c r="N24" s="68"/>
    </row>
    <row r="25" spans="2:18" ht="23.25" customHeight="1" thickBot="1" x14ac:dyDescent="0.2">
      <c r="B25" s="378" t="s">
        <v>148</v>
      </c>
      <c r="C25" s="363"/>
      <c r="D25" s="363"/>
      <c r="E25" s="363"/>
      <c r="F25" s="362"/>
      <c r="G25" s="363"/>
      <c r="H25" s="363"/>
      <c r="I25" s="363"/>
      <c r="J25" s="363"/>
      <c r="K25" s="364"/>
      <c r="L25" s="86"/>
      <c r="M25" s="115"/>
      <c r="N25" s="68"/>
    </row>
    <row r="26" spans="2:18" ht="23.25" customHeight="1" thickBot="1" x14ac:dyDescent="0.2">
      <c r="B26" s="32"/>
      <c r="C26" s="42" t="s">
        <v>106</v>
      </c>
      <c r="D26" s="48"/>
      <c r="E26" s="159"/>
      <c r="F26" s="41" t="s">
        <v>107</v>
      </c>
      <c r="G26" s="46"/>
      <c r="H26" s="44" t="s">
        <v>133</v>
      </c>
      <c r="I26" s="181"/>
      <c r="J26" s="182" t="s">
        <v>134</v>
      </c>
      <c r="K26" s="45"/>
      <c r="L26" s="86"/>
      <c r="M26" s="115"/>
      <c r="N26" s="150"/>
    </row>
    <row r="27" spans="2:18" ht="30" customHeight="1" x14ac:dyDescent="0.15">
      <c r="B27" s="65" t="s">
        <v>6</v>
      </c>
      <c r="C27" s="134"/>
      <c r="D27" s="134"/>
      <c r="E27" s="134"/>
      <c r="F27" s="134"/>
      <c r="G27" s="134"/>
      <c r="H27" s="135"/>
      <c r="I27" s="135"/>
      <c r="J27" s="135"/>
      <c r="K27" s="135"/>
      <c r="L27" s="83"/>
      <c r="M27" s="98"/>
    </row>
    <row r="28" spans="2:18" ht="19.5" customHeight="1" thickBot="1" x14ac:dyDescent="0.2">
      <c r="L28" s="102"/>
      <c r="M28" s="108"/>
      <c r="N28" s="109"/>
      <c r="O28" s="109"/>
      <c r="P28" s="109"/>
      <c r="Q28" s="109"/>
      <c r="R28" s="109"/>
    </row>
    <row r="29" spans="2:18" ht="19.5" customHeight="1" x14ac:dyDescent="0.15">
      <c r="B29" s="22" t="s">
        <v>25</v>
      </c>
      <c r="C29" s="338" t="s">
        <v>26</v>
      </c>
      <c r="D29" s="339"/>
      <c r="E29" s="125" t="s">
        <v>9</v>
      </c>
      <c r="F29" s="338" t="s">
        <v>28</v>
      </c>
      <c r="G29" s="680"/>
      <c r="H29" s="680"/>
      <c r="I29" s="680"/>
      <c r="J29" s="680"/>
      <c r="K29" s="681"/>
      <c r="L29" s="103"/>
      <c r="M29" s="21"/>
      <c r="N29" s="59"/>
      <c r="O29" s="59"/>
      <c r="P29" s="63"/>
    </row>
    <row r="30" spans="2:18" ht="30" customHeight="1" x14ac:dyDescent="0.15">
      <c r="B30" s="5" t="s">
        <v>100</v>
      </c>
      <c r="C30" s="512" t="s">
        <v>101</v>
      </c>
      <c r="D30" s="513"/>
      <c r="E30" s="112"/>
      <c r="F30" s="164" t="s">
        <v>191</v>
      </c>
      <c r="G30" s="374" t="s">
        <v>505</v>
      </c>
      <c r="H30" s="374"/>
      <c r="I30" s="374"/>
      <c r="J30" s="374"/>
      <c r="K30" s="375"/>
      <c r="L30" s="78" t="str">
        <f t="shared" ref="L30:L37" si="2">IF(AND(O30=TRUE,P30=TRUE),"チェック間違い","   ")</f>
        <v xml:space="preserve">   </v>
      </c>
      <c r="M30" s="115"/>
      <c r="O30" s="63"/>
      <c r="P30" s="63"/>
    </row>
    <row r="31" spans="2:18" ht="30" customHeight="1" x14ac:dyDescent="0.15">
      <c r="B31" s="6" t="s">
        <v>22</v>
      </c>
      <c r="C31" s="541"/>
      <c r="D31" s="542"/>
      <c r="E31" s="112"/>
      <c r="F31" s="164" t="s">
        <v>191</v>
      </c>
      <c r="G31" s="355" t="s">
        <v>506</v>
      </c>
      <c r="H31" s="355"/>
      <c r="I31" s="355"/>
      <c r="J31" s="355"/>
      <c r="K31" s="356"/>
      <c r="L31" s="78" t="str">
        <f t="shared" si="2"/>
        <v xml:space="preserve">   </v>
      </c>
      <c r="M31" s="116"/>
      <c r="O31" s="63"/>
      <c r="P31" s="63"/>
    </row>
    <row r="32" spans="2:18" ht="30" customHeight="1" x14ac:dyDescent="0.15">
      <c r="B32" s="6"/>
      <c r="C32" s="541"/>
      <c r="D32" s="542"/>
      <c r="E32" s="112"/>
      <c r="F32" s="164" t="s">
        <v>191</v>
      </c>
      <c r="G32" s="355" t="s">
        <v>507</v>
      </c>
      <c r="H32" s="355"/>
      <c r="I32" s="355"/>
      <c r="J32" s="355"/>
      <c r="K32" s="356"/>
      <c r="L32" s="78" t="str">
        <f t="shared" si="2"/>
        <v xml:space="preserve">   </v>
      </c>
      <c r="M32" s="116"/>
      <c r="O32" s="63"/>
      <c r="P32" s="63"/>
    </row>
    <row r="33" spans="2:17" ht="30" customHeight="1" x14ac:dyDescent="0.15">
      <c r="B33" s="7"/>
      <c r="C33" s="348"/>
      <c r="D33" s="349"/>
      <c r="E33" s="112"/>
      <c r="F33" s="164" t="s">
        <v>191</v>
      </c>
      <c r="G33" s="346" t="s">
        <v>508</v>
      </c>
      <c r="H33" s="346"/>
      <c r="I33" s="346"/>
      <c r="J33" s="346"/>
      <c r="K33" s="347"/>
      <c r="L33" s="78" t="str">
        <f t="shared" si="2"/>
        <v xml:space="preserve">   </v>
      </c>
      <c r="M33" s="116"/>
      <c r="O33" s="63"/>
      <c r="P33" s="63"/>
    </row>
    <row r="34" spans="2:17" ht="30" customHeight="1" x14ac:dyDescent="0.15">
      <c r="B34" s="7"/>
      <c r="C34" s="348"/>
      <c r="D34" s="349"/>
      <c r="E34" s="112"/>
      <c r="F34" s="164" t="s">
        <v>191</v>
      </c>
      <c r="G34" s="355" t="s">
        <v>509</v>
      </c>
      <c r="H34" s="355"/>
      <c r="I34" s="355"/>
      <c r="J34" s="355"/>
      <c r="K34" s="356"/>
      <c r="L34" s="78" t="str">
        <f t="shared" si="2"/>
        <v xml:space="preserve">   </v>
      </c>
      <c r="M34" s="116"/>
      <c r="N34" s="60"/>
      <c r="O34" s="60"/>
      <c r="P34" s="60"/>
      <c r="Q34" s="9"/>
    </row>
    <row r="35" spans="2:17" ht="30" customHeight="1" x14ac:dyDescent="0.15">
      <c r="B35" s="7"/>
      <c r="C35" s="348"/>
      <c r="D35" s="349"/>
      <c r="E35" s="112"/>
      <c r="F35" s="164" t="s">
        <v>191</v>
      </c>
      <c r="G35" s="355" t="s">
        <v>510</v>
      </c>
      <c r="H35" s="355"/>
      <c r="I35" s="355"/>
      <c r="J35" s="355"/>
      <c r="K35" s="356"/>
      <c r="L35" s="78" t="str">
        <f t="shared" si="2"/>
        <v xml:space="preserve">   </v>
      </c>
      <c r="M35" s="116"/>
      <c r="N35" s="60"/>
      <c r="O35" s="60"/>
      <c r="P35" s="60"/>
      <c r="Q35" s="60"/>
    </row>
    <row r="36" spans="2:17" ht="30" customHeight="1" x14ac:dyDescent="0.15">
      <c r="B36" s="7"/>
      <c r="C36" s="348"/>
      <c r="D36" s="349"/>
      <c r="E36" s="112"/>
      <c r="F36" s="164" t="s">
        <v>191</v>
      </c>
      <c r="G36" s="355" t="s">
        <v>511</v>
      </c>
      <c r="H36" s="355"/>
      <c r="I36" s="355"/>
      <c r="J36" s="355"/>
      <c r="K36" s="356"/>
      <c r="L36" s="78" t="str">
        <f t="shared" si="2"/>
        <v xml:space="preserve">   </v>
      </c>
      <c r="M36" s="116"/>
      <c r="N36" s="60"/>
      <c r="O36" s="60"/>
      <c r="P36" s="60"/>
      <c r="Q36" s="60"/>
    </row>
    <row r="37" spans="2:17" ht="30" customHeight="1" x14ac:dyDescent="0.15">
      <c r="B37" s="7"/>
      <c r="C37" s="348"/>
      <c r="D37" s="349"/>
      <c r="E37" s="112"/>
      <c r="F37" s="164" t="s">
        <v>191</v>
      </c>
      <c r="G37" s="346" t="s">
        <v>512</v>
      </c>
      <c r="H37" s="346"/>
      <c r="I37" s="346"/>
      <c r="J37" s="346"/>
      <c r="K37" s="347"/>
      <c r="L37" s="78" t="str">
        <f t="shared" si="2"/>
        <v xml:space="preserve">   </v>
      </c>
      <c r="M37" s="116"/>
      <c r="N37" s="59"/>
      <c r="O37" s="59"/>
      <c r="P37" s="59"/>
      <c r="Q37" s="14"/>
    </row>
    <row r="38" spans="2:17" ht="30" customHeight="1" x14ac:dyDescent="0.15">
      <c r="B38" s="7"/>
      <c r="C38" s="350" t="str">
        <f t="shared" ref="C38:C39" si="3">IF(AND(E38="□",F38="☑"),"入力間違い","   ")</f>
        <v xml:space="preserve">   </v>
      </c>
      <c r="D38" s="351"/>
      <c r="E38" s="163" t="s">
        <v>191</v>
      </c>
      <c r="F38" s="164" t="s">
        <v>191</v>
      </c>
      <c r="G38" s="355" t="s">
        <v>513</v>
      </c>
      <c r="H38" s="355"/>
      <c r="I38" s="355"/>
      <c r="J38" s="355"/>
      <c r="K38" s="356"/>
      <c r="L38" s="78" t="str">
        <f>IF(AND(N38=FALSE,P38=TRUE),"チェック間違い","   ")</f>
        <v xml:space="preserve">   </v>
      </c>
      <c r="M38" s="116"/>
      <c r="N38" s="60"/>
      <c r="O38" s="60"/>
      <c r="P38" s="60"/>
      <c r="Q38" s="9"/>
    </row>
    <row r="39" spans="2:17" ht="24.75" customHeight="1" x14ac:dyDescent="0.15">
      <c r="B39" s="7"/>
      <c r="C39" s="350" t="str">
        <f t="shared" si="3"/>
        <v xml:space="preserve">   </v>
      </c>
      <c r="D39" s="351"/>
      <c r="E39" s="163" t="s">
        <v>191</v>
      </c>
      <c r="F39" s="164" t="s">
        <v>191</v>
      </c>
      <c r="G39" s="346" t="s">
        <v>514</v>
      </c>
      <c r="H39" s="346"/>
      <c r="I39" s="346"/>
      <c r="J39" s="346"/>
      <c r="K39" s="347"/>
      <c r="L39" s="78" t="str">
        <f>IF(AND(N39=FALSE,P39=TRUE),"チェック間違い","   ")</f>
        <v xml:space="preserve">   </v>
      </c>
      <c r="M39" s="116"/>
      <c r="N39" s="60"/>
      <c r="O39" s="60"/>
      <c r="P39" s="60"/>
      <c r="Q39" s="9"/>
    </row>
    <row r="40" spans="2:17" ht="24.75" customHeight="1" thickBot="1" x14ac:dyDescent="0.2">
      <c r="B40" s="7"/>
      <c r="C40" s="348"/>
      <c r="D40" s="349"/>
      <c r="E40" s="112"/>
      <c r="F40" s="340" t="s">
        <v>31</v>
      </c>
      <c r="G40" s="341"/>
      <c r="H40" s="160"/>
      <c r="I40" s="416"/>
      <c r="J40" s="416"/>
      <c r="K40" s="417"/>
      <c r="L40" s="83"/>
      <c r="M40" s="116"/>
    </row>
    <row r="41" spans="2:17" ht="30" customHeight="1" x14ac:dyDescent="0.15">
      <c r="B41" s="10"/>
      <c r="C41" s="325"/>
      <c r="D41" s="326"/>
      <c r="E41" s="18"/>
      <c r="F41" s="342" t="s">
        <v>167</v>
      </c>
      <c r="G41" s="343"/>
      <c r="H41" s="343"/>
      <c r="I41" s="343"/>
      <c r="J41" s="343"/>
      <c r="K41" s="344"/>
      <c r="L41" s="105"/>
      <c r="M41" s="16"/>
    </row>
    <row r="42" spans="2:17" ht="30" customHeight="1" x14ac:dyDescent="0.15">
      <c r="B42" s="12"/>
      <c r="C42" s="325"/>
      <c r="D42" s="326"/>
      <c r="E42" s="12"/>
      <c r="F42" s="164" t="s">
        <v>191</v>
      </c>
      <c r="G42" s="346" t="s">
        <v>515</v>
      </c>
      <c r="H42" s="346"/>
      <c r="I42" s="346"/>
      <c r="J42" s="346"/>
      <c r="K42" s="347"/>
      <c r="L42" s="104"/>
      <c r="M42" s="9"/>
      <c r="P42" s="63"/>
    </row>
    <row r="43" spans="2:17" ht="30" customHeight="1" x14ac:dyDescent="0.15">
      <c r="B43" s="10"/>
      <c r="C43" s="325"/>
      <c r="D43" s="326"/>
      <c r="E43" s="12"/>
      <c r="F43" s="345" t="s">
        <v>168</v>
      </c>
      <c r="G43" s="346"/>
      <c r="H43" s="346"/>
      <c r="I43" s="346"/>
      <c r="J43" s="346"/>
      <c r="K43" s="347"/>
      <c r="L43" s="105"/>
      <c r="M43" s="16"/>
    </row>
    <row r="44" spans="2:17" ht="45" customHeight="1" thickBot="1" x14ac:dyDescent="0.2">
      <c r="B44" s="12"/>
      <c r="C44" s="372"/>
      <c r="D44" s="373"/>
      <c r="E44" s="12"/>
      <c r="F44" s="166" t="s">
        <v>191</v>
      </c>
      <c r="G44" s="436" t="s">
        <v>516</v>
      </c>
      <c r="H44" s="436"/>
      <c r="I44" s="436"/>
      <c r="J44" s="436"/>
      <c r="K44" s="437"/>
      <c r="L44" s="104"/>
      <c r="M44" s="9"/>
      <c r="P44" s="63"/>
    </row>
    <row r="45" spans="2:17" ht="23.25" customHeight="1" thickBot="1" x14ac:dyDescent="0.2">
      <c r="B45" s="369" t="s">
        <v>35</v>
      </c>
      <c r="C45" s="370"/>
      <c r="D45" s="370"/>
      <c r="E45" s="370"/>
      <c r="F45" s="370"/>
      <c r="G45" s="370"/>
      <c r="H45" s="370"/>
      <c r="I45" s="370"/>
      <c r="J45" s="370"/>
      <c r="K45" s="371"/>
      <c r="L45" s="88"/>
      <c r="M45" s="66"/>
    </row>
    <row r="46" spans="2:17" ht="30" customHeight="1" thickBot="1" x14ac:dyDescent="0.2">
      <c r="B46" s="382" t="s">
        <v>73</v>
      </c>
      <c r="C46" s="383"/>
      <c r="D46" s="383"/>
      <c r="E46" s="383"/>
      <c r="F46" s="383"/>
      <c r="G46" s="383"/>
      <c r="H46" s="383"/>
      <c r="I46" s="383"/>
      <c r="J46" s="383"/>
      <c r="K46" s="384"/>
      <c r="L46" s="104"/>
      <c r="M46" s="60"/>
    </row>
    <row r="47" spans="2:17" ht="30" customHeight="1" x14ac:dyDescent="0.15">
      <c r="B47" s="412" t="s">
        <v>62</v>
      </c>
      <c r="C47" s="413"/>
      <c r="D47" s="413"/>
      <c r="E47" s="413"/>
      <c r="F47" s="389" t="s">
        <v>72</v>
      </c>
      <c r="G47" s="390"/>
      <c r="H47" s="390"/>
      <c r="I47" s="390"/>
      <c r="J47" s="390"/>
      <c r="K47" s="391"/>
      <c r="L47" s="104"/>
      <c r="M47" s="60"/>
    </row>
    <row r="48" spans="2:17" ht="23.25" customHeight="1" x14ac:dyDescent="0.15">
      <c r="B48" s="376" t="s">
        <v>0</v>
      </c>
      <c r="C48" s="377"/>
      <c r="D48" s="377"/>
      <c r="E48" s="377"/>
      <c r="F48" s="359" t="s">
        <v>343</v>
      </c>
      <c r="G48" s="360"/>
      <c r="H48" s="360"/>
      <c r="I48" s="360"/>
      <c r="J48" s="360"/>
      <c r="K48" s="361"/>
      <c r="L48" s="104"/>
      <c r="M48" s="60"/>
    </row>
    <row r="49" spans="2:16" ht="23.25" customHeight="1" x14ac:dyDescent="0.15">
      <c r="B49" s="376" t="s">
        <v>130</v>
      </c>
      <c r="C49" s="377"/>
      <c r="D49" s="377"/>
      <c r="E49" s="377"/>
      <c r="F49" s="359" t="s">
        <v>99</v>
      </c>
      <c r="G49" s="360"/>
      <c r="H49" s="360"/>
      <c r="I49" s="360"/>
      <c r="J49" s="360"/>
      <c r="K49" s="361"/>
      <c r="L49" s="104"/>
      <c r="M49" s="60"/>
    </row>
    <row r="50" spans="2:16" ht="23.25" customHeight="1" x14ac:dyDescent="0.15">
      <c r="B50" s="376" t="s">
        <v>129</v>
      </c>
      <c r="C50" s="377"/>
      <c r="D50" s="377"/>
      <c r="E50" s="377"/>
      <c r="F50" s="422"/>
      <c r="G50" s="377"/>
      <c r="H50" s="377"/>
      <c r="I50" s="377"/>
      <c r="J50" s="377"/>
      <c r="K50" s="423"/>
      <c r="L50" s="104"/>
      <c r="M50" s="60"/>
    </row>
    <row r="51" spans="2:16" ht="23.25" customHeight="1" x14ac:dyDescent="0.15">
      <c r="B51" s="376" t="s">
        <v>1</v>
      </c>
      <c r="C51" s="377"/>
      <c r="D51" s="377"/>
      <c r="E51" s="377"/>
      <c r="F51" s="422"/>
      <c r="G51" s="377"/>
      <c r="H51" s="377"/>
      <c r="I51" s="377"/>
      <c r="J51" s="377"/>
      <c r="K51" s="423"/>
      <c r="L51" s="104"/>
      <c r="M51" s="60"/>
    </row>
    <row r="52" spans="2:16" ht="23.25" customHeight="1" thickBot="1" x14ac:dyDescent="0.2">
      <c r="B52" s="378" t="s">
        <v>128</v>
      </c>
      <c r="C52" s="363"/>
      <c r="D52" s="363"/>
      <c r="E52" s="363"/>
      <c r="F52" s="362"/>
      <c r="G52" s="363"/>
      <c r="H52" s="363"/>
      <c r="I52" s="363"/>
      <c r="J52" s="363"/>
      <c r="K52" s="364"/>
      <c r="L52" s="104"/>
      <c r="M52" s="60"/>
    </row>
    <row r="53" spans="2:16" ht="23.25" customHeight="1" thickBot="1" x14ac:dyDescent="0.2">
      <c r="B53" s="32"/>
      <c r="C53" s="42" t="s">
        <v>106</v>
      </c>
      <c r="D53" s="48"/>
      <c r="E53" s="159"/>
      <c r="F53" s="41" t="s">
        <v>107</v>
      </c>
      <c r="G53" s="46"/>
      <c r="H53" s="44" t="s">
        <v>133</v>
      </c>
      <c r="I53" s="181"/>
      <c r="J53" s="182" t="s">
        <v>134</v>
      </c>
      <c r="K53" s="45"/>
      <c r="L53" s="86"/>
      <c r="M53" s="115"/>
      <c r="N53" s="150"/>
    </row>
    <row r="54" spans="2:16" ht="30" customHeight="1" x14ac:dyDescent="0.15">
      <c r="B54" s="546" t="s">
        <v>102</v>
      </c>
      <c r="C54" s="546"/>
      <c r="D54" s="546"/>
      <c r="E54" s="546"/>
      <c r="F54" s="546"/>
      <c r="G54" s="546"/>
      <c r="H54" s="546"/>
      <c r="I54" s="546"/>
      <c r="J54" s="546"/>
      <c r="K54" s="546"/>
      <c r="L54" s="80"/>
      <c r="M54" s="114"/>
    </row>
    <row r="55" spans="2:16" ht="30" customHeight="1" x14ac:dyDescent="0.15">
      <c r="B55" s="131" t="s">
        <v>6</v>
      </c>
      <c r="C55" s="135"/>
      <c r="D55" s="135"/>
      <c r="E55" s="135"/>
      <c r="F55" s="135"/>
      <c r="G55" s="135"/>
      <c r="H55" s="135"/>
      <c r="I55" s="135"/>
      <c r="J55" s="135"/>
      <c r="K55" s="135"/>
      <c r="L55" s="83"/>
      <c r="M55" s="98"/>
    </row>
    <row r="56" spans="2:16" ht="23.25" customHeight="1" thickBot="1" x14ac:dyDescent="0.2">
      <c r="B56" s="136"/>
      <c r="C56" s="20"/>
      <c r="D56" s="20"/>
      <c r="E56" s="20"/>
      <c r="F56" s="20"/>
      <c r="G56" s="117"/>
      <c r="H56" s="8"/>
      <c r="I56" s="8"/>
      <c r="J56" s="8"/>
      <c r="K56" s="8"/>
      <c r="L56" s="80"/>
      <c r="M56" s="114"/>
      <c r="N56" s="60"/>
      <c r="O56" s="60"/>
      <c r="P56" s="60"/>
    </row>
    <row r="57" spans="2:16" ht="23.25" customHeight="1" x14ac:dyDescent="0.15">
      <c r="B57" s="22" t="s">
        <v>25</v>
      </c>
      <c r="C57" s="338" t="s">
        <v>26</v>
      </c>
      <c r="D57" s="339"/>
      <c r="E57" s="125" t="s">
        <v>9</v>
      </c>
      <c r="F57" s="338" t="s">
        <v>28</v>
      </c>
      <c r="G57" s="680"/>
      <c r="H57" s="680"/>
      <c r="I57" s="680"/>
      <c r="J57" s="680"/>
      <c r="K57" s="681"/>
      <c r="L57" s="103"/>
      <c r="M57" s="21"/>
      <c r="N57" s="59"/>
      <c r="O57" s="59"/>
      <c r="P57" s="63"/>
    </row>
    <row r="58" spans="2:16" ht="30" customHeight="1" x14ac:dyDescent="0.15">
      <c r="B58" s="17" t="s">
        <v>76</v>
      </c>
      <c r="C58" s="512" t="s">
        <v>77</v>
      </c>
      <c r="D58" s="513"/>
      <c r="E58" s="24"/>
      <c r="F58" s="164" t="s">
        <v>191</v>
      </c>
      <c r="G58" s="374" t="s">
        <v>517</v>
      </c>
      <c r="H58" s="374"/>
      <c r="I58" s="374"/>
      <c r="J58" s="374"/>
      <c r="K58" s="375"/>
      <c r="L58" s="78" t="str">
        <f t="shared" ref="L58:L63" si="4">IF(AND(O58=TRUE,P58=TRUE),"チェック間違い","   ")</f>
        <v xml:space="preserve">   </v>
      </c>
      <c r="M58" s="21"/>
      <c r="N58" s="60"/>
      <c r="O58" s="60"/>
      <c r="P58" s="60"/>
    </row>
    <row r="59" spans="2:16" ht="30" customHeight="1" thickBot="1" x14ac:dyDescent="0.2">
      <c r="B59" s="6" t="s">
        <v>22</v>
      </c>
      <c r="C59" s="706" t="s">
        <v>98</v>
      </c>
      <c r="D59" s="707"/>
      <c r="E59" s="112"/>
      <c r="F59" s="164" t="s">
        <v>191</v>
      </c>
      <c r="G59" s="355" t="s">
        <v>518</v>
      </c>
      <c r="H59" s="355"/>
      <c r="I59" s="355"/>
      <c r="J59" s="355"/>
      <c r="K59" s="356"/>
      <c r="L59" s="78" t="str">
        <f t="shared" si="4"/>
        <v xml:space="preserve">   </v>
      </c>
      <c r="M59" s="116"/>
      <c r="N59" s="60"/>
      <c r="O59" s="60"/>
      <c r="P59" s="60"/>
    </row>
    <row r="60" spans="2:16" ht="30" customHeight="1" x14ac:dyDescent="0.15">
      <c r="B60" s="6"/>
      <c r="C60" s="432" t="s">
        <v>135</v>
      </c>
      <c r="D60" s="433"/>
      <c r="E60" s="112"/>
      <c r="F60" s="164" t="s">
        <v>191</v>
      </c>
      <c r="G60" s="346" t="s">
        <v>519</v>
      </c>
      <c r="H60" s="346"/>
      <c r="I60" s="346"/>
      <c r="J60" s="346"/>
      <c r="K60" s="347"/>
      <c r="L60" s="78" t="str">
        <f t="shared" si="4"/>
        <v xml:space="preserve">   </v>
      </c>
      <c r="M60" s="116"/>
      <c r="N60" s="60"/>
      <c r="O60" s="60"/>
      <c r="P60" s="60"/>
    </row>
    <row r="61" spans="2:16" ht="30" customHeight="1" thickBot="1" x14ac:dyDescent="0.2">
      <c r="B61" s="6"/>
      <c r="C61" s="327"/>
      <c r="D61" s="328"/>
      <c r="E61" s="112"/>
      <c r="F61" s="164" t="s">
        <v>191</v>
      </c>
      <c r="G61" s="355" t="s">
        <v>520</v>
      </c>
      <c r="H61" s="355"/>
      <c r="I61" s="355"/>
      <c r="J61" s="355"/>
      <c r="K61" s="356"/>
      <c r="L61" s="78" t="str">
        <f t="shared" si="4"/>
        <v xml:space="preserve">   </v>
      </c>
      <c r="M61" s="116"/>
      <c r="N61" s="60"/>
      <c r="O61" s="60"/>
      <c r="P61" s="60"/>
    </row>
    <row r="62" spans="2:16" ht="30" customHeight="1" x14ac:dyDescent="0.15">
      <c r="B62" s="7"/>
      <c r="C62" s="329"/>
      <c r="D62" s="330"/>
      <c r="E62" s="24"/>
      <c r="F62" s="164" t="s">
        <v>191</v>
      </c>
      <c r="G62" s="346" t="s">
        <v>521</v>
      </c>
      <c r="H62" s="346"/>
      <c r="I62" s="346"/>
      <c r="J62" s="346"/>
      <c r="K62" s="347"/>
      <c r="L62" s="78" t="str">
        <f t="shared" si="4"/>
        <v xml:space="preserve">   </v>
      </c>
      <c r="M62" s="116"/>
      <c r="N62" s="60"/>
      <c r="O62" s="60"/>
      <c r="P62" s="60"/>
    </row>
    <row r="63" spans="2:16" ht="30" customHeight="1" x14ac:dyDescent="0.15">
      <c r="B63" s="7"/>
      <c r="C63" s="434"/>
      <c r="D63" s="435"/>
      <c r="E63" s="3"/>
      <c r="F63" s="164" t="s">
        <v>191</v>
      </c>
      <c r="G63" s="355" t="s">
        <v>522</v>
      </c>
      <c r="H63" s="355"/>
      <c r="I63" s="355"/>
      <c r="J63" s="355"/>
      <c r="K63" s="356"/>
      <c r="L63" s="78" t="str">
        <f t="shared" si="4"/>
        <v xml:space="preserve">   </v>
      </c>
      <c r="M63" s="116"/>
      <c r="N63" s="60"/>
      <c r="O63" s="60"/>
      <c r="P63" s="60"/>
    </row>
    <row r="64" spans="2:16" ht="30" customHeight="1" x14ac:dyDescent="0.15">
      <c r="B64" s="7"/>
      <c r="C64" s="350" t="str">
        <f t="shared" ref="C64:C66" si="5">IF(AND(E64="□",F64="☑"),"入力間違い","   ")</f>
        <v xml:space="preserve">   </v>
      </c>
      <c r="D64" s="351"/>
      <c r="E64" s="163" t="s">
        <v>191</v>
      </c>
      <c r="F64" s="164" t="s">
        <v>191</v>
      </c>
      <c r="G64" s="355" t="s">
        <v>523</v>
      </c>
      <c r="H64" s="355"/>
      <c r="I64" s="355"/>
      <c r="J64" s="355"/>
      <c r="K64" s="356"/>
      <c r="L64" s="78" t="str">
        <f t="shared" ref="L64:L69" si="6">IF(AND(N64=FALSE,P64=TRUE),"チェック間違い","   ")</f>
        <v xml:space="preserve">   </v>
      </c>
      <c r="M64" s="116"/>
      <c r="N64" s="60"/>
      <c r="O64" s="60"/>
      <c r="P64" s="60"/>
    </row>
    <row r="65" spans="2:16" ht="30" customHeight="1" x14ac:dyDescent="0.15">
      <c r="B65" s="7"/>
      <c r="C65" s="350" t="str">
        <f t="shared" si="5"/>
        <v xml:space="preserve">   </v>
      </c>
      <c r="D65" s="351"/>
      <c r="E65" s="163" t="s">
        <v>191</v>
      </c>
      <c r="F65" s="164" t="s">
        <v>191</v>
      </c>
      <c r="G65" s="355" t="s">
        <v>524</v>
      </c>
      <c r="H65" s="355"/>
      <c r="I65" s="355"/>
      <c r="J65" s="355"/>
      <c r="K65" s="356"/>
      <c r="L65" s="78" t="str">
        <f t="shared" si="6"/>
        <v xml:space="preserve">   </v>
      </c>
      <c r="M65" s="116"/>
      <c r="N65" s="60"/>
      <c r="O65" s="60"/>
      <c r="P65" s="60"/>
    </row>
    <row r="66" spans="2:16" ht="30" customHeight="1" x14ac:dyDescent="0.15">
      <c r="B66" s="7"/>
      <c r="C66" s="350" t="str">
        <f t="shared" si="5"/>
        <v xml:space="preserve">   </v>
      </c>
      <c r="D66" s="351"/>
      <c r="E66" s="163" t="s">
        <v>191</v>
      </c>
      <c r="F66" s="164" t="s">
        <v>191</v>
      </c>
      <c r="G66" s="355" t="s">
        <v>525</v>
      </c>
      <c r="H66" s="355"/>
      <c r="I66" s="355"/>
      <c r="J66" s="355"/>
      <c r="K66" s="356"/>
      <c r="L66" s="78" t="str">
        <f t="shared" si="6"/>
        <v xml:space="preserve">   </v>
      </c>
      <c r="M66" s="60"/>
      <c r="N66" s="63"/>
      <c r="P66" s="63"/>
    </row>
    <row r="67" spans="2:16" ht="30" customHeight="1" x14ac:dyDescent="0.15">
      <c r="B67" s="7"/>
      <c r="C67" s="348"/>
      <c r="D67" s="349"/>
      <c r="E67" s="3"/>
      <c r="F67" s="164" t="s">
        <v>191</v>
      </c>
      <c r="G67" s="346" t="s">
        <v>526</v>
      </c>
      <c r="H67" s="346"/>
      <c r="I67" s="346"/>
      <c r="J67" s="346"/>
      <c r="K67" s="347"/>
      <c r="L67" s="78" t="str">
        <f t="shared" si="6"/>
        <v xml:space="preserve">   </v>
      </c>
      <c r="M67" s="116"/>
      <c r="N67" s="60"/>
      <c r="O67" s="60"/>
      <c r="P67" s="60"/>
    </row>
    <row r="68" spans="2:16" ht="30" customHeight="1" x14ac:dyDescent="0.15">
      <c r="B68" s="7"/>
      <c r="C68" s="350" t="str">
        <f t="shared" ref="C68:C69" si="7">IF(AND(E68="□",F68="☑"),"入力間違い","   ")</f>
        <v xml:space="preserve">   </v>
      </c>
      <c r="D68" s="351"/>
      <c r="E68" s="163" t="s">
        <v>191</v>
      </c>
      <c r="F68" s="164" t="s">
        <v>191</v>
      </c>
      <c r="G68" s="346" t="s">
        <v>527</v>
      </c>
      <c r="H68" s="346"/>
      <c r="I68" s="346"/>
      <c r="J68" s="346"/>
      <c r="K68" s="347"/>
      <c r="L68" s="78" t="str">
        <f t="shared" si="6"/>
        <v xml:space="preserve">   </v>
      </c>
      <c r="M68" s="116"/>
      <c r="N68" s="60"/>
      <c r="O68" s="60"/>
      <c r="P68" s="60"/>
    </row>
    <row r="69" spans="2:16" ht="30" customHeight="1" x14ac:dyDescent="0.15">
      <c r="B69" s="7"/>
      <c r="C69" s="350" t="str">
        <f t="shared" si="7"/>
        <v xml:space="preserve">   </v>
      </c>
      <c r="D69" s="351"/>
      <c r="E69" s="163" t="s">
        <v>191</v>
      </c>
      <c r="F69" s="164" t="s">
        <v>191</v>
      </c>
      <c r="G69" s="346" t="s">
        <v>502</v>
      </c>
      <c r="H69" s="346"/>
      <c r="I69" s="346"/>
      <c r="J69" s="346"/>
      <c r="K69" s="347"/>
      <c r="L69" s="78" t="str">
        <f t="shared" si="6"/>
        <v xml:space="preserve">   </v>
      </c>
      <c r="M69" s="116"/>
      <c r="N69" s="63"/>
      <c r="P69" s="63"/>
    </row>
    <row r="70" spans="2:16" ht="30" customHeight="1" thickBot="1" x14ac:dyDescent="0.2">
      <c r="B70" s="7"/>
      <c r="C70" s="348"/>
      <c r="D70" s="349"/>
      <c r="E70" s="112"/>
      <c r="F70" s="340" t="s">
        <v>31</v>
      </c>
      <c r="G70" s="341"/>
      <c r="H70" s="160"/>
      <c r="I70" s="708"/>
      <c r="J70" s="708"/>
      <c r="K70" s="709"/>
      <c r="L70" s="83"/>
      <c r="M70" s="116"/>
    </row>
    <row r="71" spans="2:16" ht="30" customHeight="1" x14ac:dyDescent="0.15">
      <c r="B71" s="10"/>
      <c r="C71" s="325"/>
      <c r="D71" s="326"/>
      <c r="E71" s="18"/>
      <c r="F71" s="342" t="s">
        <v>167</v>
      </c>
      <c r="G71" s="343"/>
      <c r="H71" s="343"/>
      <c r="I71" s="343"/>
      <c r="J71" s="343"/>
      <c r="K71" s="344"/>
      <c r="L71" s="105"/>
      <c r="M71" s="16"/>
    </row>
    <row r="72" spans="2:16" ht="30" customHeight="1" x14ac:dyDescent="0.15">
      <c r="B72" s="12"/>
      <c r="C72" s="325"/>
      <c r="D72" s="326"/>
      <c r="E72" s="12"/>
      <c r="F72" s="164" t="s">
        <v>191</v>
      </c>
      <c r="G72" s="346" t="s">
        <v>528</v>
      </c>
      <c r="H72" s="346"/>
      <c r="I72" s="346"/>
      <c r="J72" s="346"/>
      <c r="K72" s="347"/>
      <c r="L72" s="104"/>
      <c r="M72" s="9"/>
      <c r="P72" s="63"/>
    </row>
    <row r="73" spans="2:16" ht="30" customHeight="1" x14ac:dyDescent="0.15">
      <c r="B73" s="10"/>
      <c r="C73" s="325"/>
      <c r="D73" s="326"/>
      <c r="E73" s="12"/>
      <c r="F73" s="345" t="s">
        <v>168</v>
      </c>
      <c r="G73" s="346"/>
      <c r="H73" s="346"/>
      <c r="I73" s="346"/>
      <c r="J73" s="346"/>
      <c r="K73" s="347"/>
      <c r="L73" s="105"/>
      <c r="M73" s="16"/>
    </row>
    <row r="74" spans="2:16" ht="30" customHeight="1" thickBot="1" x14ac:dyDescent="0.2">
      <c r="B74" s="12"/>
      <c r="C74" s="372"/>
      <c r="D74" s="373"/>
      <c r="E74" s="12"/>
      <c r="F74" s="166" t="s">
        <v>191</v>
      </c>
      <c r="G74" s="436" t="s">
        <v>529</v>
      </c>
      <c r="H74" s="436"/>
      <c r="I74" s="436"/>
      <c r="J74" s="436"/>
      <c r="K74" s="437"/>
      <c r="L74" s="104"/>
      <c r="M74" s="9"/>
      <c r="P74" s="63"/>
    </row>
    <row r="75" spans="2:16" ht="29.25" customHeight="1" thickBot="1" x14ac:dyDescent="0.2">
      <c r="B75" s="369" t="s">
        <v>35</v>
      </c>
      <c r="C75" s="370"/>
      <c r="D75" s="370"/>
      <c r="E75" s="370"/>
      <c r="F75" s="370"/>
      <c r="G75" s="370"/>
      <c r="H75" s="370"/>
      <c r="I75" s="370"/>
      <c r="J75" s="370"/>
      <c r="K75" s="371"/>
      <c r="L75" s="88"/>
      <c r="M75" s="66"/>
    </row>
    <row r="76" spans="2:16" ht="30" customHeight="1" thickBot="1" x14ac:dyDescent="0.2">
      <c r="B76" s="382" t="s">
        <v>74</v>
      </c>
      <c r="C76" s="383"/>
      <c r="D76" s="383"/>
      <c r="E76" s="383"/>
      <c r="F76" s="383"/>
      <c r="G76" s="383"/>
      <c r="H76" s="383"/>
      <c r="I76" s="383"/>
      <c r="J76" s="383"/>
      <c r="K76" s="384"/>
      <c r="L76" s="104"/>
      <c r="M76" s="60"/>
    </row>
    <row r="77" spans="2:16" ht="30" customHeight="1" x14ac:dyDescent="0.15">
      <c r="B77" s="412" t="s">
        <v>119</v>
      </c>
      <c r="C77" s="413"/>
      <c r="D77" s="413"/>
      <c r="E77" s="413"/>
      <c r="F77" s="389" t="s">
        <v>72</v>
      </c>
      <c r="G77" s="390"/>
      <c r="H77" s="390"/>
      <c r="I77" s="390"/>
      <c r="J77" s="390"/>
      <c r="K77" s="391"/>
      <c r="L77" s="104"/>
      <c r="M77" s="60"/>
    </row>
    <row r="78" spans="2:16" ht="23.85" customHeight="1" x14ac:dyDescent="0.15">
      <c r="B78" s="376" t="s">
        <v>0</v>
      </c>
      <c r="C78" s="377"/>
      <c r="D78" s="377"/>
      <c r="E78" s="377"/>
      <c r="F78" s="359" t="s">
        <v>343</v>
      </c>
      <c r="G78" s="360"/>
      <c r="H78" s="360"/>
      <c r="I78" s="360"/>
      <c r="J78" s="360"/>
      <c r="K78" s="361"/>
      <c r="L78" s="104"/>
      <c r="M78" s="60"/>
    </row>
    <row r="79" spans="2:16" ht="23.85" customHeight="1" x14ac:dyDescent="0.15">
      <c r="B79" s="376" t="s">
        <v>130</v>
      </c>
      <c r="C79" s="377"/>
      <c r="D79" s="377"/>
      <c r="E79" s="377"/>
      <c r="F79" s="359" t="s">
        <v>99</v>
      </c>
      <c r="G79" s="360"/>
      <c r="H79" s="360"/>
      <c r="I79" s="360"/>
      <c r="J79" s="360"/>
      <c r="K79" s="361"/>
      <c r="L79" s="104"/>
      <c r="M79" s="60"/>
    </row>
    <row r="80" spans="2:16" ht="23.85" customHeight="1" x14ac:dyDescent="0.15">
      <c r="B80" s="376" t="s">
        <v>129</v>
      </c>
      <c r="C80" s="377"/>
      <c r="D80" s="377"/>
      <c r="E80" s="377"/>
      <c r="F80" s="422"/>
      <c r="G80" s="377"/>
      <c r="H80" s="377"/>
      <c r="I80" s="377"/>
      <c r="J80" s="377"/>
      <c r="K80" s="423"/>
      <c r="L80" s="104"/>
      <c r="M80" s="60"/>
    </row>
    <row r="81" spans="2:18" ht="23.85" customHeight="1" x14ac:dyDescent="0.15">
      <c r="B81" s="376" t="s">
        <v>1</v>
      </c>
      <c r="C81" s="377"/>
      <c r="D81" s="377"/>
      <c r="E81" s="377"/>
      <c r="F81" s="422"/>
      <c r="G81" s="377"/>
      <c r="H81" s="377"/>
      <c r="I81" s="377"/>
      <c r="J81" s="377"/>
      <c r="K81" s="423"/>
      <c r="L81" s="104"/>
      <c r="M81" s="60"/>
    </row>
    <row r="82" spans="2:18" ht="23.85" customHeight="1" thickBot="1" x14ac:dyDescent="0.2">
      <c r="B82" s="378" t="s">
        <v>128</v>
      </c>
      <c r="C82" s="363"/>
      <c r="D82" s="363"/>
      <c r="E82" s="363"/>
      <c r="F82" s="362"/>
      <c r="G82" s="363"/>
      <c r="H82" s="363"/>
      <c r="I82" s="363"/>
      <c r="J82" s="363"/>
      <c r="K82" s="364"/>
      <c r="L82" s="104"/>
      <c r="M82" s="60"/>
    </row>
    <row r="83" spans="2:18" ht="23.85" customHeight="1" thickBot="1" x14ac:dyDescent="0.2">
      <c r="B83" s="32"/>
      <c r="C83" s="42" t="s">
        <v>106</v>
      </c>
      <c r="D83" s="48"/>
      <c r="E83" s="159"/>
      <c r="F83" s="41" t="s">
        <v>107</v>
      </c>
      <c r="G83" s="46"/>
      <c r="H83" s="44" t="s">
        <v>133</v>
      </c>
      <c r="I83" s="181"/>
      <c r="J83" s="182" t="s">
        <v>134</v>
      </c>
      <c r="K83" s="45"/>
      <c r="L83" s="86"/>
      <c r="M83" s="115"/>
      <c r="N83" s="150"/>
    </row>
    <row r="84" spans="2:18" s="63" customFormat="1" ht="25.5" customHeight="1" x14ac:dyDescent="0.15">
      <c r="B84" s="440" t="s">
        <v>316</v>
      </c>
      <c r="C84" s="440"/>
      <c r="D84" s="440"/>
      <c r="E84" s="440"/>
      <c r="F84" s="440"/>
      <c r="G84" s="440"/>
      <c r="H84" s="440"/>
      <c r="I84" s="440"/>
      <c r="J84" s="440"/>
      <c r="K84" s="440"/>
      <c r="L84" s="107"/>
    </row>
    <row r="85" spans="2:18" s="63" customFormat="1" ht="29.25" customHeight="1" x14ac:dyDescent="0.15">
      <c r="B85" s="710" t="s">
        <v>178</v>
      </c>
      <c r="C85" s="710"/>
      <c r="D85" s="710"/>
      <c r="E85" s="710"/>
      <c r="F85" s="710"/>
      <c r="G85" s="710"/>
      <c r="H85" s="710"/>
      <c r="I85" s="710"/>
      <c r="J85" s="710"/>
      <c r="K85" s="710"/>
      <c r="L85" s="107"/>
    </row>
    <row r="86" spans="2:18" s="63" customFormat="1" ht="45" customHeight="1" x14ac:dyDescent="0.15">
      <c r="B86" s="442" t="s">
        <v>583</v>
      </c>
      <c r="C86" s="442"/>
      <c r="D86" s="442"/>
      <c r="E86" s="442"/>
      <c r="F86" s="442"/>
      <c r="G86" s="442"/>
      <c r="H86" s="442"/>
      <c r="I86" s="442"/>
      <c r="J86" s="442"/>
      <c r="K86" s="442"/>
      <c r="L86" s="107"/>
    </row>
    <row r="87" spans="2:18" ht="30" customHeight="1" x14ac:dyDescent="0.15">
      <c r="B87" s="131" t="s">
        <v>6</v>
      </c>
      <c r="C87" s="135"/>
      <c r="D87" s="135"/>
      <c r="E87" s="135"/>
      <c r="F87" s="135"/>
      <c r="G87" s="135"/>
      <c r="H87" s="135"/>
      <c r="I87" s="135"/>
      <c r="J87" s="135"/>
      <c r="K87" s="135"/>
      <c r="L87" s="83"/>
      <c r="M87" s="98"/>
    </row>
    <row r="88" spans="2:18" ht="20.100000000000001" customHeight="1" thickBot="1" x14ac:dyDescent="0.2">
      <c r="L88" s="102"/>
      <c r="M88" s="108"/>
      <c r="N88" s="109"/>
      <c r="O88" s="109"/>
      <c r="P88" s="109"/>
      <c r="Q88" s="109"/>
      <c r="R88" s="109"/>
    </row>
    <row r="89" spans="2:18" ht="20.100000000000001" customHeight="1" x14ac:dyDescent="0.15">
      <c r="B89" s="22" t="s">
        <v>25</v>
      </c>
      <c r="C89" s="338" t="s">
        <v>26</v>
      </c>
      <c r="D89" s="339"/>
      <c r="E89" s="125" t="s">
        <v>9</v>
      </c>
      <c r="F89" s="338" t="s">
        <v>28</v>
      </c>
      <c r="G89" s="680"/>
      <c r="H89" s="680"/>
      <c r="I89" s="680"/>
      <c r="J89" s="680"/>
      <c r="K89" s="681"/>
      <c r="L89" s="103"/>
      <c r="M89" s="21"/>
      <c r="N89" s="59"/>
      <c r="O89" s="59"/>
      <c r="P89" s="63"/>
    </row>
    <row r="90" spans="2:18" ht="30" customHeight="1" x14ac:dyDescent="0.15">
      <c r="B90" s="5" t="s">
        <v>79</v>
      </c>
      <c r="C90" s="512" t="s">
        <v>80</v>
      </c>
      <c r="D90" s="513"/>
      <c r="E90" s="24"/>
      <c r="F90" s="164" t="s">
        <v>191</v>
      </c>
      <c r="G90" s="353" t="s">
        <v>530</v>
      </c>
      <c r="H90" s="353"/>
      <c r="I90" s="353"/>
      <c r="J90" s="353"/>
      <c r="K90" s="354"/>
      <c r="L90" s="78" t="str">
        <f t="shared" ref="L90:L97" si="8">IF(AND(O90=TRUE,P90=TRUE),"チェック間違い","   ")</f>
        <v xml:space="preserve">   </v>
      </c>
      <c r="M90" s="21"/>
      <c r="O90" s="63"/>
      <c r="P90" s="63"/>
    </row>
    <row r="91" spans="2:18" ht="30" customHeight="1" x14ac:dyDescent="0.15">
      <c r="B91" s="6" t="s">
        <v>22</v>
      </c>
      <c r="C91" s="728" t="s">
        <v>20</v>
      </c>
      <c r="D91" s="729"/>
      <c r="E91" s="112"/>
      <c r="F91" s="164" t="s">
        <v>191</v>
      </c>
      <c r="G91" s="355" t="s">
        <v>518</v>
      </c>
      <c r="H91" s="355"/>
      <c r="I91" s="355"/>
      <c r="J91" s="355"/>
      <c r="K91" s="356"/>
      <c r="L91" s="78" t="str">
        <f t="shared" si="8"/>
        <v xml:space="preserve">   </v>
      </c>
      <c r="M91" s="116"/>
      <c r="O91" s="63"/>
      <c r="P91" s="63"/>
    </row>
    <row r="92" spans="2:18" ht="30" customHeight="1" thickBot="1" x14ac:dyDescent="0.2">
      <c r="B92" s="7"/>
      <c r="C92" s="730"/>
      <c r="D92" s="731"/>
      <c r="E92" s="112"/>
      <c r="F92" s="164" t="s">
        <v>191</v>
      </c>
      <c r="G92" s="346" t="s">
        <v>531</v>
      </c>
      <c r="H92" s="346"/>
      <c r="I92" s="346"/>
      <c r="J92" s="346"/>
      <c r="K92" s="347"/>
      <c r="L92" s="78" t="str">
        <f t="shared" si="8"/>
        <v xml:space="preserve">   </v>
      </c>
      <c r="M92" s="116"/>
      <c r="O92" s="63"/>
      <c r="P92" s="63"/>
    </row>
    <row r="93" spans="2:18" ht="30" customHeight="1" x14ac:dyDescent="0.15">
      <c r="B93" s="128"/>
      <c r="C93" s="432" t="s">
        <v>135</v>
      </c>
      <c r="D93" s="433"/>
      <c r="E93" s="112"/>
      <c r="F93" s="164" t="s">
        <v>191</v>
      </c>
      <c r="G93" s="346" t="s">
        <v>532</v>
      </c>
      <c r="H93" s="346"/>
      <c r="I93" s="346"/>
      <c r="J93" s="346"/>
      <c r="K93" s="347"/>
      <c r="L93" s="78" t="str">
        <f t="shared" si="8"/>
        <v xml:space="preserve">   </v>
      </c>
      <c r="M93" s="60"/>
      <c r="O93" s="63"/>
      <c r="P93" s="63"/>
    </row>
    <row r="94" spans="2:18" ht="30" customHeight="1" thickBot="1" x14ac:dyDescent="0.2">
      <c r="B94" s="7"/>
      <c r="C94" s="327"/>
      <c r="D94" s="328"/>
      <c r="E94" s="24"/>
      <c r="F94" s="164" t="s">
        <v>191</v>
      </c>
      <c r="G94" s="346" t="s">
        <v>533</v>
      </c>
      <c r="H94" s="346"/>
      <c r="I94" s="346"/>
      <c r="J94" s="346"/>
      <c r="K94" s="347"/>
      <c r="L94" s="78" t="str">
        <f t="shared" si="8"/>
        <v xml:space="preserve">   </v>
      </c>
      <c r="M94" s="116"/>
      <c r="O94" s="63"/>
      <c r="P94" s="63"/>
    </row>
    <row r="95" spans="2:18" ht="30" customHeight="1" x14ac:dyDescent="0.15">
      <c r="B95" s="6"/>
      <c r="C95" s="329"/>
      <c r="D95" s="330"/>
      <c r="E95" s="24"/>
      <c r="F95" s="164" t="s">
        <v>191</v>
      </c>
      <c r="G95" s="355" t="s">
        <v>534</v>
      </c>
      <c r="H95" s="355"/>
      <c r="I95" s="355"/>
      <c r="J95" s="355"/>
      <c r="K95" s="356"/>
      <c r="L95" s="78" t="str">
        <f t="shared" si="8"/>
        <v xml:space="preserve">   </v>
      </c>
      <c r="M95" s="116"/>
      <c r="O95" s="63"/>
      <c r="P95" s="63"/>
    </row>
    <row r="96" spans="2:18" ht="30" customHeight="1" x14ac:dyDescent="0.15">
      <c r="B96" s="6"/>
      <c r="C96" s="434"/>
      <c r="D96" s="435"/>
      <c r="E96" s="3"/>
      <c r="F96" s="164" t="s">
        <v>191</v>
      </c>
      <c r="G96" s="355" t="s">
        <v>535</v>
      </c>
      <c r="H96" s="355"/>
      <c r="I96" s="355"/>
      <c r="J96" s="355"/>
      <c r="K96" s="356"/>
      <c r="L96" s="78" t="str">
        <f t="shared" si="8"/>
        <v xml:space="preserve">   </v>
      </c>
      <c r="M96" s="116"/>
      <c r="O96" s="63"/>
      <c r="P96" s="63"/>
    </row>
    <row r="97" spans="2:16" ht="30" customHeight="1" x14ac:dyDescent="0.15">
      <c r="B97" s="7"/>
      <c r="C97" s="350" t="str">
        <f t="shared" ref="C97" si="9">IF(AND(E97="□",F97="☑"),"入力間違い","   ")</f>
        <v xml:space="preserve">   </v>
      </c>
      <c r="D97" s="351"/>
      <c r="E97" s="163" t="s">
        <v>191</v>
      </c>
      <c r="F97" s="164" t="s">
        <v>191</v>
      </c>
      <c r="G97" s="355" t="s">
        <v>536</v>
      </c>
      <c r="H97" s="355"/>
      <c r="I97" s="355"/>
      <c r="J97" s="355"/>
      <c r="K97" s="356"/>
      <c r="L97" s="78" t="str">
        <f t="shared" si="8"/>
        <v xml:space="preserve">   </v>
      </c>
      <c r="M97" s="60"/>
      <c r="N97" s="63"/>
      <c r="P97" s="63"/>
    </row>
    <row r="98" spans="2:16" ht="30" customHeight="1" x14ac:dyDescent="0.15">
      <c r="B98" s="7"/>
      <c r="C98" s="434"/>
      <c r="D98" s="435"/>
      <c r="E98" s="3"/>
      <c r="F98" s="164" t="s">
        <v>191</v>
      </c>
      <c r="G98" s="346" t="s">
        <v>537</v>
      </c>
      <c r="H98" s="346"/>
      <c r="I98" s="346"/>
      <c r="J98" s="346"/>
      <c r="K98" s="347"/>
      <c r="L98" s="78" t="str">
        <f>IF(AND(O98=TRUE,P98=TRUE),"チェック間違い","   ")</f>
        <v xml:space="preserve">   </v>
      </c>
      <c r="M98" s="116"/>
      <c r="O98" s="63"/>
      <c r="P98" s="63"/>
    </row>
    <row r="99" spans="2:16" ht="30" customHeight="1" x14ac:dyDescent="0.15">
      <c r="B99" s="7"/>
      <c r="C99" s="350" t="str">
        <f t="shared" ref="C99:C101" si="10">IF(AND(E99="□",F99="☑"),"入力間違い","   ")</f>
        <v xml:space="preserve">   </v>
      </c>
      <c r="D99" s="351"/>
      <c r="E99" s="163" t="s">
        <v>191</v>
      </c>
      <c r="F99" s="164" t="s">
        <v>191</v>
      </c>
      <c r="G99" s="346" t="s">
        <v>538</v>
      </c>
      <c r="H99" s="346"/>
      <c r="I99" s="346"/>
      <c r="J99" s="346"/>
      <c r="K99" s="347"/>
      <c r="L99" s="78" t="str">
        <f>IF(AND(N99=FALSE,P99=TRUE),"チェック間違い","   ")</f>
        <v xml:space="preserve">   </v>
      </c>
      <c r="M99" s="116"/>
      <c r="N99" s="63"/>
      <c r="P99" s="63"/>
    </row>
    <row r="100" spans="2:16" ht="30" customHeight="1" x14ac:dyDescent="0.15">
      <c r="B100" s="7"/>
      <c r="C100" s="350" t="str">
        <f t="shared" si="10"/>
        <v xml:space="preserve">   </v>
      </c>
      <c r="D100" s="351"/>
      <c r="E100" s="163" t="s">
        <v>191</v>
      </c>
      <c r="F100" s="164" t="s">
        <v>191</v>
      </c>
      <c r="G100" s="355" t="s">
        <v>539</v>
      </c>
      <c r="H100" s="355"/>
      <c r="I100" s="355"/>
      <c r="J100" s="355"/>
      <c r="K100" s="356"/>
      <c r="L100" s="78" t="str">
        <f>IF(AND(N100=FALSE,P100=TRUE),"チェック間違い","   ")</f>
        <v xml:space="preserve">   </v>
      </c>
      <c r="M100" s="60"/>
      <c r="N100" s="63"/>
      <c r="P100" s="63"/>
    </row>
    <row r="101" spans="2:16" ht="30" customHeight="1" x14ac:dyDescent="0.15">
      <c r="B101" s="7"/>
      <c r="C101" s="350" t="str">
        <f t="shared" si="10"/>
        <v xml:space="preserve">   </v>
      </c>
      <c r="D101" s="351"/>
      <c r="E101" s="163" t="s">
        <v>191</v>
      </c>
      <c r="F101" s="164" t="s">
        <v>191</v>
      </c>
      <c r="G101" s="346" t="s">
        <v>540</v>
      </c>
      <c r="H101" s="346"/>
      <c r="I101" s="346"/>
      <c r="J101" s="346"/>
      <c r="K101" s="347"/>
      <c r="L101" s="78" t="str">
        <f>IF(AND(N101=FALSE,P101=TRUE),"チェック間違い","   ")</f>
        <v xml:space="preserve">   </v>
      </c>
      <c r="M101" s="60"/>
      <c r="N101" s="63"/>
      <c r="P101" s="63"/>
    </row>
    <row r="102" spans="2:16" ht="30" customHeight="1" thickBot="1" x14ac:dyDescent="0.2">
      <c r="B102" s="7"/>
      <c r="C102" s="348"/>
      <c r="D102" s="349"/>
      <c r="E102" s="61"/>
      <c r="F102" s="340" t="s">
        <v>31</v>
      </c>
      <c r="G102" s="341"/>
      <c r="H102" s="160"/>
      <c r="I102" s="692"/>
      <c r="J102" s="692"/>
      <c r="K102" s="693"/>
      <c r="L102" s="104"/>
      <c r="M102" s="9"/>
    </row>
    <row r="103" spans="2:16" ht="30" customHeight="1" x14ac:dyDescent="0.15">
      <c r="B103" s="10"/>
      <c r="C103" s="325"/>
      <c r="D103" s="326"/>
      <c r="E103" s="18"/>
      <c r="F103" s="342" t="s">
        <v>167</v>
      </c>
      <c r="G103" s="343"/>
      <c r="H103" s="343"/>
      <c r="I103" s="343"/>
      <c r="J103" s="343"/>
      <c r="K103" s="344"/>
      <c r="L103" s="105"/>
      <c r="M103" s="16"/>
    </row>
    <row r="104" spans="2:16" ht="30" customHeight="1" x14ac:dyDescent="0.15">
      <c r="B104" s="12"/>
      <c r="C104" s="325"/>
      <c r="D104" s="326"/>
      <c r="E104" s="12"/>
      <c r="F104" s="164" t="s">
        <v>191</v>
      </c>
      <c r="G104" s="346" t="s">
        <v>528</v>
      </c>
      <c r="H104" s="346"/>
      <c r="I104" s="346"/>
      <c r="J104" s="346"/>
      <c r="K104" s="347"/>
      <c r="L104" s="104"/>
      <c r="M104" s="9"/>
      <c r="P104" s="63"/>
    </row>
    <row r="105" spans="2:16" ht="30" customHeight="1" x14ac:dyDescent="0.15">
      <c r="B105" s="10"/>
      <c r="C105" s="325"/>
      <c r="D105" s="326"/>
      <c r="E105" s="12"/>
      <c r="F105" s="345" t="s">
        <v>168</v>
      </c>
      <c r="G105" s="346"/>
      <c r="H105" s="346"/>
      <c r="I105" s="346"/>
      <c r="J105" s="346"/>
      <c r="K105" s="347"/>
      <c r="L105" s="105"/>
      <c r="M105" s="16"/>
    </row>
    <row r="106" spans="2:16" ht="30" customHeight="1" thickBot="1" x14ac:dyDescent="0.2">
      <c r="B106" s="12"/>
      <c r="C106" s="372"/>
      <c r="D106" s="373"/>
      <c r="E106" s="12"/>
      <c r="F106" s="166" t="s">
        <v>191</v>
      </c>
      <c r="G106" s="436" t="s">
        <v>529</v>
      </c>
      <c r="H106" s="436"/>
      <c r="I106" s="436"/>
      <c r="J106" s="436"/>
      <c r="K106" s="437"/>
      <c r="L106" s="104"/>
      <c r="M106" s="9"/>
      <c r="P106" s="63"/>
    </row>
    <row r="107" spans="2:16" ht="30" customHeight="1" thickBot="1" x14ac:dyDescent="0.2">
      <c r="B107" s="369" t="s">
        <v>35</v>
      </c>
      <c r="C107" s="370"/>
      <c r="D107" s="370"/>
      <c r="E107" s="370"/>
      <c r="F107" s="370"/>
      <c r="G107" s="370"/>
      <c r="H107" s="370"/>
      <c r="I107" s="370"/>
      <c r="J107" s="370"/>
      <c r="K107" s="371"/>
      <c r="L107" s="88"/>
      <c r="M107" s="66"/>
    </row>
    <row r="108" spans="2:16" ht="30" customHeight="1" thickBot="1" x14ac:dyDescent="0.2">
      <c r="B108" s="382" t="s">
        <v>74</v>
      </c>
      <c r="C108" s="383"/>
      <c r="D108" s="383"/>
      <c r="E108" s="383"/>
      <c r="F108" s="383"/>
      <c r="G108" s="383"/>
      <c r="H108" s="383"/>
      <c r="I108" s="383"/>
      <c r="J108" s="383"/>
      <c r="K108" s="384"/>
      <c r="L108" s="104"/>
      <c r="M108" s="60"/>
    </row>
    <row r="109" spans="2:16" ht="23.85" customHeight="1" x14ac:dyDescent="0.15">
      <c r="B109" s="412" t="s">
        <v>119</v>
      </c>
      <c r="C109" s="413"/>
      <c r="D109" s="413"/>
      <c r="E109" s="413"/>
      <c r="F109" s="414" t="s">
        <v>72</v>
      </c>
      <c r="G109" s="413"/>
      <c r="H109" s="413"/>
      <c r="I109" s="413"/>
      <c r="J109" s="413"/>
      <c r="K109" s="415"/>
      <c r="L109" s="104"/>
      <c r="M109" s="60"/>
    </row>
    <row r="110" spans="2:16" ht="23.85" customHeight="1" x14ac:dyDescent="0.15">
      <c r="B110" s="376" t="s">
        <v>0</v>
      </c>
      <c r="C110" s="377"/>
      <c r="D110" s="377"/>
      <c r="E110" s="377"/>
      <c r="F110" s="359" t="s">
        <v>343</v>
      </c>
      <c r="G110" s="360"/>
      <c r="H110" s="360"/>
      <c r="I110" s="360"/>
      <c r="J110" s="360"/>
      <c r="K110" s="361"/>
      <c r="L110" s="104"/>
      <c r="M110" s="60"/>
    </row>
    <row r="111" spans="2:16" ht="23.85" customHeight="1" x14ac:dyDescent="0.15">
      <c r="B111" s="376" t="s">
        <v>130</v>
      </c>
      <c r="C111" s="377"/>
      <c r="D111" s="377"/>
      <c r="E111" s="377"/>
      <c r="F111" s="422" t="s">
        <v>99</v>
      </c>
      <c r="G111" s="377"/>
      <c r="H111" s="377"/>
      <c r="I111" s="377"/>
      <c r="J111" s="377"/>
      <c r="K111" s="423"/>
      <c r="L111" s="104"/>
      <c r="M111" s="60"/>
    </row>
    <row r="112" spans="2:16" ht="23.85" customHeight="1" x14ac:dyDescent="0.15">
      <c r="B112" s="376" t="s">
        <v>129</v>
      </c>
      <c r="C112" s="377"/>
      <c r="D112" s="377"/>
      <c r="E112" s="377"/>
      <c r="F112" s="422"/>
      <c r="G112" s="377"/>
      <c r="H112" s="377"/>
      <c r="I112" s="377"/>
      <c r="J112" s="377"/>
      <c r="K112" s="423"/>
      <c r="L112" s="104"/>
      <c r="M112" s="60"/>
    </row>
    <row r="113" spans="2:16" ht="23.85" customHeight="1" x14ac:dyDescent="0.15">
      <c r="B113" s="376" t="s">
        <v>1</v>
      </c>
      <c r="C113" s="377"/>
      <c r="D113" s="377"/>
      <c r="E113" s="377"/>
      <c r="F113" s="422"/>
      <c r="G113" s="377"/>
      <c r="H113" s="377"/>
      <c r="I113" s="377"/>
      <c r="J113" s="377"/>
      <c r="K113" s="423"/>
      <c r="L113" s="104"/>
      <c r="M113" s="60"/>
      <c r="N113" s="60"/>
      <c r="O113" s="60"/>
    </row>
    <row r="114" spans="2:16" ht="23.85" customHeight="1" thickBot="1" x14ac:dyDescent="0.2">
      <c r="B114" s="378" t="s">
        <v>128</v>
      </c>
      <c r="C114" s="363"/>
      <c r="D114" s="363"/>
      <c r="E114" s="363"/>
      <c r="F114" s="362"/>
      <c r="G114" s="363"/>
      <c r="H114" s="363"/>
      <c r="I114" s="363"/>
      <c r="J114" s="363"/>
      <c r="K114" s="364"/>
      <c r="L114" s="104"/>
      <c r="M114" s="60"/>
      <c r="N114" s="59"/>
      <c r="O114" s="59"/>
    </row>
    <row r="115" spans="2:16" ht="23.85" customHeight="1" thickBot="1" x14ac:dyDescent="0.2">
      <c r="B115" s="32"/>
      <c r="C115" s="42" t="s">
        <v>106</v>
      </c>
      <c r="D115" s="48"/>
      <c r="E115" s="159"/>
      <c r="F115" s="41" t="s">
        <v>107</v>
      </c>
      <c r="G115" s="46"/>
      <c r="H115" s="44" t="s">
        <v>133</v>
      </c>
      <c r="I115" s="181"/>
      <c r="J115" s="182" t="s">
        <v>134</v>
      </c>
      <c r="K115" s="45"/>
      <c r="L115" s="86"/>
      <c r="M115" s="115"/>
      <c r="N115" s="150"/>
    </row>
    <row r="116" spans="2:16" s="63" customFormat="1" ht="30" customHeight="1" x14ac:dyDescent="0.15">
      <c r="B116" s="440" t="s">
        <v>316</v>
      </c>
      <c r="C116" s="440"/>
      <c r="D116" s="440"/>
      <c r="E116" s="440"/>
      <c r="F116" s="440"/>
      <c r="G116" s="440"/>
      <c r="H116" s="440"/>
      <c r="I116" s="440"/>
      <c r="J116" s="440"/>
      <c r="K116" s="440"/>
      <c r="L116" s="107"/>
    </row>
    <row r="117" spans="2:16" s="63" customFormat="1" ht="30" customHeight="1" x14ac:dyDescent="0.15">
      <c r="B117" s="710" t="s">
        <v>178</v>
      </c>
      <c r="C117" s="710"/>
      <c r="D117" s="710"/>
      <c r="E117" s="710"/>
      <c r="F117" s="710"/>
      <c r="G117" s="710"/>
      <c r="H117" s="710"/>
      <c r="I117" s="710"/>
      <c r="J117" s="710"/>
      <c r="K117" s="710"/>
      <c r="L117" s="107"/>
    </row>
    <row r="118" spans="2:16" s="63" customFormat="1" ht="45" customHeight="1" x14ac:dyDescent="0.15">
      <c r="B118" s="442" t="s">
        <v>583</v>
      </c>
      <c r="C118" s="442"/>
      <c r="D118" s="442"/>
      <c r="E118" s="442"/>
      <c r="F118" s="442"/>
      <c r="G118" s="442"/>
      <c r="H118" s="442"/>
      <c r="I118" s="442"/>
      <c r="J118" s="442"/>
      <c r="K118" s="442"/>
      <c r="L118" s="107"/>
    </row>
    <row r="119" spans="2:16" s="60" customFormat="1" ht="30" customHeight="1" x14ac:dyDescent="0.15">
      <c r="B119" s="691" t="s">
        <v>179</v>
      </c>
      <c r="C119" s="691"/>
      <c r="D119" s="691"/>
      <c r="E119" s="691"/>
      <c r="F119" s="98"/>
      <c r="L119" s="104"/>
    </row>
    <row r="120" spans="2:16" ht="30" customHeight="1" thickBot="1" x14ac:dyDescent="0.2">
      <c r="B120" s="60"/>
      <c r="C120" s="68"/>
      <c r="D120" s="68"/>
      <c r="E120" s="68"/>
      <c r="F120" s="68"/>
      <c r="G120" s="8"/>
      <c r="H120" s="8"/>
      <c r="I120" s="8"/>
      <c r="J120" s="8"/>
      <c r="K120" s="8"/>
      <c r="L120" s="80"/>
      <c r="M120" s="114"/>
      <c r="N120" s="60"/>
      <c r="O120" s="60"/>
    </row>
    <row r="121" spans="2:16" ht="30" customHeight="1" x14ac:dyDescent="0.15">
      <c r="B121" s="22" t="s">
        <v>25</v>
      </c>
      <c r="C121" s="338" t="s">
        <v>26</v>
      </c>
      <c r="D121" s="339"/>
      <c r="E121" s="125" t="s">
        <v>9</v>
      </c>
      <c r="F121" s="338" t="s">
        <v>28</v>
      </c>
      <c r="G121" s="680"/>
      <c r="H121" s="680"/>
      <c r="I121" s="680"/>
      <c r="J121" s="680"/>
      <c r="K121" s="681"/>
      <c r="L121" s="103"/>
      <c r="M121" s="21"/>
      <c r="N121" s="59"/>
      <c r="O121" s="59"/>
      <c r="P121" s="63"/>
    </row>
    <row r="122" spans="2:16" ht="30" customHeight="1" x14ac:dyDescent="0.15">
      <c r="B122" s="17" t="s">
        <v>79</v>
      </c>
      <c r="C122" s="331" t="s">
        <v>80</v>
      </c>
      <c r="D122" s="332"/>
      <c r="E122" s="62"/>
      <c r="F122" s="164" t="s">
        <v>191</v>
      </c>
      <c r="G122" s="353" t="s">
        <v>541</v>
      </c>
      <c r="H122" s="353"/>
      <c r="I122" s="353"/>
      <c r="J122" s="353"/>
      <c r="K122" s="354"/>
      <c r="L122" s="78" t="str">
        <f t="shared" ref="L122:L129" si="11">IF(AND(O122=TRUE,P122=TRUE),"チェック間違い","   ")</f>
        <v xml:space="preserve">   </v>
      </c>
      <c r="M122" s="21"/>
      <c r="N122" s="60"/>
      <c r="O122" s="60"/>
      <c r="P122" s="60"/>
    </row>
    <row r="123" spans="2:16" ht="30" customHeight="1" x14ac:dyDescent="0.15">
      <c r="B123" s="6" t="s">
        <v>22</v>
      </c>
      <c r="C123" s="694" t="s">
        <v>123</v>
      </c>
      <c r="D123" s="695"/>
      <c r="E123" s="2"/>
      <c r="F123" s="164" t="s">
        <v>191</v>
      </c>
      <c r="G123" s="355" t="s">
        <v>518</v>
      </c>
      <c r="H123" s="355"/>
      <c r="I123" s="355"/>
      <c r="J123" s="355"/>
      <c r="K123" s="356"/>
      <c r="L123" s="78" t="str">
        <f t="shared" si="11"/>
        <v xml:space="preserve">   </v>
      </c>
      <c r="M123" s="116"/>
      <c r="N123" s="60"/>
      <c r="O123" s="60"/>
      <c r="P123" s="60"/>
    </row>
    <row r="124" spans="2:16" ht="30" customHeight="1" thickBot="1" x14ac:dyDescent="0.2">
      <c r="B124" s="6"/>
      <c r="C124" s="518" t="s">
        <v>124</v>
      </c>
      <c r="D124" s="519"/>
      <c r="E124" s="2"/>
      <c r="F124" s="164" t="s">
        <v>191</v>
      </c>
      <c r="G124" s="346" t="s">
        <v>531</v>
      </c>
      <c r="H124" s="346"/>
      <c r="I124" s="346"/>
      <c r="J124" s="346"/>
      <c r="K124" s="347"/>
      <c r="L124" s="78" t="str">
        <f t="shared" si="11"/>
        <v xml:space="preserve">   </v>
      </c>
      <c r="M124" s="116"/>
      <c r="N124" s="60"/>
      <c r="O124" s="60"/>
      <c r="P124" s="60"/>
    </row>
    <row r="125" spans="2:16" ht="30" customHeight="1" x14ac:dyDescent="0.15">
      <c r="B125" s="7"/>
      <c r="C125" s="432" t="s">
        <v>135</v>
      </c>
      <c r="D125" s="433"/>
      <c r="E125" s="113"/>
      <c r="F125" s="164" t="s">
        <v>191</v>
      </c>
      <c r="G125" s="346" t="s">
        <v>532</v>
      </c>
      <c r="H125" s="346"/>
      <c r="I125" s="346"/>
      <c r="J125" s="346"/>
      <c r="K125" s="347"/>
      <c r="L125" s="78" t="str">
        <f t="shared" si="11"/>
        <v xml:space="preserve">   </v>
      </c>
      <c r="M125" s="60"/>
      <c r="N125" s="60"/>
      <c r="O125" s="60"/>
      <c r="P125" s="63"/>
    </row>
    <row r="126" spans="2:16" ht="30" customHeight="1" thickBot="1" x14ac:dyDescent="0.2">
      <c r="B126" s="7"/>
      <c r="C126" s="327"/>
      <c r="D126" s="328"/>
      <c r="E126" s="64"/>
      <c r="F126" s="164" t="s">
        <v>191</v>
      </c>
      <c r="G126" s="346" t="s">
        <v>533</v>
      </c>
      <c r="H126" s="346"/>
      <c r="I126" s="346"/>
      <c r="J126" s="346"/>
      <c r="K126" s="347"/>
      <c r="L126" s="78" t="str">
        <f t="shared" si="11"/>
        <v xml:space="preserve">   </v>
      </c>
      <c r="M126" s="116"/>
      <c r="N126" s="60"/>
      <c r="O126" s="60"/>
      <c r="P126" s="60"/>
    </row>
    <row r="127" spans="2:16" ht="30" customHeight="1" x14ac:dyDescent="0.15">
      <c r="B127" s="7"/>
      <c r="C127" s="718"/>
      <c r="D127" s="719"/>
      <c r="E127" s="3"/>
      <c r="F127" s="164" t="s">
        <v>191</v>
      </c>
      <c r="G127" s="355" t="s">
        <v>534</v>
      </c>
      <c r="H127" s="355"/>
      <c r="I127" s="355"/>
      <c r="J127" s="355"/>
      <c r="K127" s="356"/>
      <c r="L127" s="78" t="str">
        <f t="shared" si="11"/>
        <v xml:space="preserve">   </v>
      </c>
      <c r="M127" s="116"/>
      <c r="N127" s="60"/>
      <c r="O127" s="60"/>
      <c r="P127" s="60"/>
    </row>
    <row r="128" spans="2:16" ht="30" customHeight="1" x14ac:dyDescent="0.15">
      <c r="B128" s="7"/>
      <c r="C128" s="434"/>
      <c r="D128" s="435"/>
      <c r="E128" s="3"/>
      <c r="F128" s="164" t="s">
        <v>191</v>
      </c>
      <c r="G128" s="355" t="s">
        <v>535</v>
      </c>
      <c r="H128" s="355"/>
      <c r="I128" s="355"/>
      <c r="J128" s="355"/>
      <c r="K128" s="356"/>
      <c r="L128" s="78" t="str">
        <f t="shared" si="11"/>
        <v xml:space="preserve">   </v>
      </c>
      <c r="M128" s="116"/>
      <c r="N128" s="60"/>
      <c r="O128" s="60"/>
      <c r="P128" s="60"/>
    </row>
    <row r="129" spans="2:18" ht="30" customHeight="1" x14ac:dyDescent="0.15">
      <c r="B129" s="129"/>
      <c r="C129" s="350" t="str">
        <f t="shared" ref="C129" si="12">IF(AND(E129="□",F129="☑"),"入力間違い","   ")</f>
        <v xml:space="preserve">   </v>
      </c>
      <c r="D129" s="351"/>
      <c r="E129" s="163" t="s">
        <v>191</v>
      </c>
      <c r="F129" s="164" t="s">
        <v>191</v>
      </c>
      <c r="G129" s="355" t="s">
        <v>536</v>
      </c>
      <c r="H129" s="355"/>
      <c r="I129" s="355"/>
      <c r="J129" s="355"/>
      <c r="K129" s="356"/>
      <c r="L129" s="78" t="str">
        <f t="shared" si="11"/>
        <v xml:space="preserve">   </v>
      </c>
      <c r="M129" s="60"/>
      <c r="N129" s="60"/>
      <c r="O129" s="60"/>
      <c r="P129" s="63"/>
    </row>
    <row r="130" spans="2:18" ht="30" customHeight="1" x14ac:dyDescent="0.15">
      <c r="B130" s="7"/>
      <c r="C130" s="434"/>
      <c r="D130" s="435"/>
      <c r="E130" s="3"/>
      <c r="F130" s="164" t="s">
        <v>191</v>
      </c>
      <c r="G130" s="346" t="s">
        <v>542</v>
      </c>
      <c r="H130" s="346"/>
      <c r="I130" s="346"/>
      <c r="J130" s="346"/>
      <c r="K130" s="347"/>
      <c r="L130" s="78" t="str">
        <f>IF(AND(O130=TRUE,P130=TRUE),"チェック間違い","   ")</f>
        <v xml:space="preserve">   </v>
      </c>
      <c r="M130" s="116"/>
      <c r="N130" s="60"/>
      <c r="O130" s="60"/>
      <c r="P130" s="60"/>
    </row>
    <row r="131" spans="2:18" ht="30" customHeight="1" x14ac:dyDescent="0.15">
      <c r="B131" s="6"/>
      <c r="C131" s="350" t="str">
        <f t="shared" ref="C131:C133" si="13">IF(AND(E131="□",F131="☑"),"入力間違い","   ")</f>
        <v xml:space="preserve">   </v>
      </c>
      <c r="D131" s="351"/>
      <c r="E131" s="163" t="s">
        <v>191</v>
      </c>
      <c r="F131" s="164" t="s">
        <v>191</v>
      </c>
      <c r="G131" s="346" t="s">
        <v>538</v>
      </c>
      <c r="H131" s="346"/>
      <c r="I131" s="346"/>
      <c r="J131" s="346"/>
      <c r="K131" s="347"/>
      <c r="L131" s="78" t="str">
        <f>IF(AND(N131=FALSE,P131=TRUE),"チェック間違い","   ")</f>
        <v xml:space="preserve">   </v>
      </c>
      <c r="M131" s="116"/>
      <c r="N131" s="60"/>
      <c r="O131" s="60"/>
      <c r="P131" s="60"/>
    </row>
    <row r="132" spans="2:18" ht="30" customHeight="1" x14ac:dyDescent="0.15">
      <c r="B132" s="129"/>
      <c r="C132" s="350" t="str">
        <f t="shared" si="13"/>
        <v xml:space="preserve">   </v>
      </c>
      <c r="D132" s="351"/>
      <c r="E132" s="163" t="s">
        <v>191</v>
      </c>
      <c r="F132" s="164" t="s">
        <v>191</v>
      </c>
      <c r="G132" s="355" t="s">
        <v>543</v>
      </c>
      <c r="H132" s="355"/>
      <c r="I132" s="355"/>
      <c r="J132" s="355"/>
      <c r="K132" s="356"/>
      <c r="L132" s="78" t="str">
        <f>IF(AND(N132=FALSE,P132=TRUE),"チェック間違い","   ")</f>
        <v xml:space="preserve">   </v>
      </c>
      <c r="M132" s="60"/>
      <c r="N132" s="60"/>
      <c r="O132" s="60"/>
      <c r="P132" s="63"/>
    </row>
    <row r="133" spans="2:18" ht="30" customHeight="1" x14ac:dyDescent="0.15">
      <c r="B133" s="7"/>
      <c r="C133" s="350" t="str">
        <f t="shared" si="13"/>
        <v xml:space="preserve">   </v>
      </c>
      <c r="D133" s="351"/>
      <c r="E133" s="163" t="s">
        <v>191</v>
      </c>
      <c r="F133" s="164" t="s">
        <v>191</v>
      </c>
      <c r="G133" s="346" t="s">
        <v>544</v>
      </c>
      <c r="H133" s="346"/>
      <c r="I133" s="346"/>
      <c r="J133" s="346"/>
      <c r="K133" s="347"/>
      <c r="L133" s="78" t="str">
        <f>IF(AND(N133=FALSE,P133=TRUE),"チェック間違い","   ")</f>
        <v xml:space="preserve">   </v>
      </c>
      <c r="M133" s="60"/>
      <c r="N133" s="63"/>
      <c r="O133" s="63"/>
      <c r="P133" s="63"/>
    </row>
    <row r="134" spans="2:18" ht="30" customHeight="1" thickBot="1" x14ac:dyDescent="0.2">
      <c r="B134" s="7"/>
      <c r="C134" s="348"/>
      <c r="D134" s="349"/>
      <c r="E134" s="2"/>
      <c r="F134" s="340" t="s">
        <v>31</v>
      </c>
      <c r="G134" s="341"/>
      <c r="H134" s="160"/>
      <c r="I134" s="692"/>
      <c r="J134" s="692"/>
      <c r="K134" s="693"/>
      <c r="L134" s="104"/>
      <c r="M134" s="9"/>
    </row>
    <row r="135" spans="2:18" ht="30" customHeight="1" x14ac:dyDescent="0.15">
      <c r="B135" s="10"/>
      <c r="C135" s="325"/>
      <c r="D135" s="326"/>
      <c r="E135" s="18"/>
      <c r="F135" s="342" t="s">
        <v>167</v>
      </c>
      <c r="G135" s="343"/>
      <c r="H135" s="343"/>
      <c r="I135" s="343"/>
      <c r="J135" s="343"/>
      <c r="K135" s="344"/>
      <c r="L135" s="105"/>
      <c r="M135" s="16"/>
    </row>
    <row r="136" spans="2:18" ht="30" customHeight="1" x14ac:dyDescent="0.15">
      <c r="B136" s="12"/>
      <c r="C136" s="325"/>
      <c r="D136" s="326"/>
      <c r="E136" s="12"/>
      <c r="F136" s="164" t="s">
        <v>191</v>
      </c>
      <c r="G136" s="346" t="s">
        <v>528</v>
      </c>
      <c r="H136" s="346"/>
      <c r="I136" s="346"/>
      <c r="J136" s="346"/>
      <c r="K136" s="347"/>
      <c r="L136" s="104"/>
      <c r="M136" s="9"/>
      <c r="P136" s="63"/>
    </row>
    <row r="137" spans="2:18" ht="30" customHeight="1" x14ac:dyDescent="0.15">
      <c r="B137" s="10"/>
      <c r="C137" s="325"/>
      <c r="D137" s="326"/>
      <c r="E137" s="12"/>
      <c r="F137" s="345" t="s">
        <v>168</v>
      </c>
      <c r="G137" s="346"/>
      <c r="H137" s="346"/>
      <c r="I137" s="346"/>
      <c r="J137" s="346"/>
      <c r="K137" s="347"/>
      <c r="L137" s="105"/>
      <c r="M137" s="16"/>
    </row>
    <row r="138" spans="2:18" ht="30" customHeight="1" thickBot="1" x14ac:dyDescent="0.2">
      <c r="B138" s="12"/>
      <c r="C138" s="372"/>
      <c r="D138" s="373"/>
      <c r="E138" s="12"/>
      <c r="F138" s="166" t="s">
        <v>191</v>
      </c>
      <c r="G138" s="436" t="s">
        <v>529</v>
      </c>
      <c r="H138" s="436"/>
      <c r="I138" s="436"/>
      <c r="J138" s="436"/>
      <c r="K138" s="437"/>
      <c r="L138" s="104"/>
      <c r="M138" s="9"/>
      <c r="P138" s="63"/>
    </row>
    <row r="139" spans="2:18" ht="30" customHeight="1" thickBot="1" x14ac:dyDescent="0.2">
      <c r="B139" s="369" t="s">
        <v>35</v>
      </c>
      <c r="C139" s="370"/>
      <c r="D139" s="370"/>
      <c r="E139" s="370"/>
      <c r="F139" s="370"/>
      <c r="G139" s="370"/>
      <c r="H139" s="370"/>
      <c r="I139" s="370"/>
      <c r="J139" s="370"/>
      <c r="K139" s="371"/>
      <c r="L139" s="88"/>
      <c r="M139" s="66"/>
    </row>
    <row r="140" spans="2:18" ht="30" customHeight="1" thickBot="1" x14ac:dyDescent="0.2">
      <c r="B140" s="382" t="s">
        <v>75</v>
      </c>
      <c r="C140" s="383"/>
      <c r="D140" s="383"/>
      <c r="E140" s="383"/>
      <c r="F140" s="383"/>
      <c r="G140" s="383"/>
      <c r="H140" s="383"/>
      <c r="I140" s="383"/>
      <c r="J140" s="383"/>
      <c r="K140" s="384"/>
      <c r="L140" s="104"/>
      <c r="M140" s="60"/>
    </row>
    <row r="141" spans="2:18" ht="30" customHeight="1" x14ac:dyDescent="0.15">
      <c r="B141" s="412" t="s">
        <v>8</v>
      </c>
      <c r="C141" s="413"/>
      <c r="D141" s="413"/>
      <c r="E141" s="413"/>
      <c r="F141" s="414" t="s">
        <v>72</v>
      </c>
      <c r="G141" s="413"/>
      <c r="H141" s="413"/>
      <c r="I141" s="413"/>
      <c r="J141" s="413"/>
      <c r="K141" s="415"/>
      <c r="L141" s="104"/>
      <c r="M141" s="60"/>
      <c r="N141" s="109"/>
      <c r="O141" s="109"/>
      <c r="P141" s="109"/>
      <c r="Q141" s="109"/>
      <c r="R141" s="109"/>
    </row>
    <row r="142" spans="2:18" ht="23.25" customHeight="1" x14ac:dyDescent="0.15">
      <c r="B142" s="376" t="s">
        <v>0</v>
      </c>
      <c r="C142" s="377"/>
      <c r="D142" s="377"/>
      <c r="E142" s="377"/>
      <c r="F142" s="359" t="s">
        <v>343</v>
      </c>
      <c r="G142" s="360"/>
      <c r="H142" s="360"/>
      <c r="I142" s="360"/>
      <c r="J142" s="360"/>
      <c r="K142" s="361"/>
      <c r="L142" s="104"/>
      <c r="M142" s="60"/>
    </row>
    <row r="143" spans="2:18" ht="23.25" customHeight="1" x14ac:dyDescent="0.15">
      <c r="B143" s="376" t="s">
        <v>130</v>
      </c>
      <c r="C143" s="377"/>
      <c r="D143" s="377"/>
      <c r="E143" s="377"/>
      <c r="F143" s="422" t="s">
        <v>99</v>
      </c>
      <c r="G143" s="377"/>
      <c r="H143" s="377"/>
      <c r="I143" s="377"/>
      <c r="J143" s="377"/>
      <c r="K143" s="423"/>
      <c r="L143" s="104"/>
      <c r="M143" s="60"/>
    </row>
    <row r="144" spans="2:18" ht="23.25" customHeight="1" x14ac:dyDescent="0.15">
      <c r="B144" s="376" t="s">
        <v>129</v>
      </c>
      <c r="C144" s="377"/>
      <c r="D144" s="377"/>
      <c r="E144" s="377"/>
      <c r="F144" s="422"/>
      <c r="G144" s="377"/>
      <c r="H144" s="377"/>
      <c r="I144" s="377"/>
      <c r="J144" s="377"/>
      <c r="K144" s="423"/>
      <c r="L144" s="104"/>
      <c r="M144" s="60"/>
    </row>
    <row r="145" spans="2:17" ht="23.25" customHeight="1" x14ac:dyDescent="0.15">
      <c r="B145" s="376" t="s">
        <v>1</v>
      </c>
      <c r="C145" s="377"/>
      <c r="D145" s="377"/>
      <c r="E145" s="377"/>
      <c r="F145" s="422"/>
      <c r="G145" s="377"/>
      <c r="H145" s="377"/>
      <c r="I145" s="377"/>
      <c r="J145" s="377"/>
      <c r="K145" s="423"/>
      <c r="L145" s="104"/>
      <c r="M145" s="60"/>
    </row>
    <row r="146" spans="2:17" ht="23.25" customHeight="1" thickBot="1" x14ac:dyDescent="0.2">
      <c r="B146" s="378" t="s">
        <v>128</v>
      </c>
      <c r="C146" s="363"/>
      <c r="D146" s="363"/>
      <c r="E146" s="363"/>
      <c r="F146" s="362"/>
      <c r="G146" s="363"/>
      <c r="H146" s="363"/>
      <c r="I146" s="363"/>
      <c r="J146" s="363"/>
      <c r="K146" s="364"/>
      <c r="L146" s="104"/>
      <c r="M146" s="60"/>
    </row>
    <row r="147" spans="2:17" ht="23.25" customHeight="1" thickBot="1" x14ac:dyDescent="0.2">
      <c r="B147" s="32"/>
      <c r="C147" s="42" t="s">
        <v>106</v>
      </c>
      <c r="D147" s="48"/>
      <c r="E147" s="159"/>
      <c r="F147" s="41" t="s">
        <v>107</v>
      </c>
      <c r="G147" s="46"/>
      <c r="H147" s="44" t="s">
        <v>133</v>
      </c>
      <c r="I147" s="47"/>
      <c r="J147" s="44" t="s">
        <v>134</v>
      </c>
      <c r="K147" s="45"/>
      <c r="L147" s="86"/>
      <c r="M147" s="115"/>
      <c r="N147" s="150"/>
    </row>
    <row r="148" spans="2:17" s="63" customFormat="1" ht="27" customHeight="1" x14ac:dyDescent="0.15">
      <c r="B148" s="390" t="s">
        <v>180</v>
      </c>
      <c r="C148" s="390"/>
      <c r="D148" s="390"/>
      <c r="E148" s="390"/>
      <c r="F148" s="390"/>
      <c r="G148" s="390"/>
      <c r="H148" s="390"/>
      <c r="I148" s="390"/>
      <c r="J148" s="390"/>
      <c r="K148" s="390"/>
      <c r="L148" s="107"/>
    </row>
    <row r="149" spans="2:17" s="63" customFormat="1" ht="27" customHeight="1" x14ac:dyDescent="0.15">
      <c r="B149" s="710" t="s">
        <v>585</v>
      </c>
      <c r="C149" s="710"/>
      <c r="D149" s="710"/>
      <c r="E149" s="710"/>
      <c r="F149" s="710"/>
      <c r="G149" s="710"/>
      <c r="H149" s="710"/>
      <c r="I149" s="710"/>
      <c r="J149" s="710"/>
      <c r="K149" s="710"/>
      <c r="L149" s="107"/>
    </row>
    <row r="150" spans="2:17" s="63" customFormat="1" ht="30" customHeight="1" x14ac:dyDescent="0.15">
      <c r="B150" s="710" t="s">
        <v>181</v>
      </c>
      <c r="C150" s="710"/>
      <c r="D150" s="710"/>
      <c r="E150" s="710"/>
      <c r="F150" s="710"/>
      <c r="G150" s="710"/>
      <c r="H150" s="710"/>
      <c r="I150" s="710"/>
      <c r="J150" s="710"/>
      <c r="K150" s="710"/>
      <c r="L150" s="107"/>
    </row>
    <row r="151" spans="2:17" s="63" customFormat="1" ht="45" customHeight="1" x14ac:dyDescent="0.15">
      <c r="B151" s="442" t="s">
        <v>584</v>
      </c>
      <c r="C151" s="442"/>
      <c r="D151" s="442"/>
      <c r="E151" s="442"/>
      <c r="F151" s="442"/>
      <c r="G151" s="442"/>
      <c r="H151" s="442"/>
      <c r="I151" s="442"/>
      <c r="J151" s="442"/>
      <c r="K151" s="442"/>
      <c r="L151" s="107"/>
    </row>
    <row r="152" spans="2:17" s="63" customFormat="1" ht="11.25" customHeight="1" thickBot="1" x14ac:dyDescent="0.2">
      <c r="B152" s="442"/>
      <c r="C152" s="449"/>
      <c r="D152" s="449"/>
      <c r="E152" s="449"/>
      <c r="F152" s="114"/>
      <c r="L152" s="107"/>
    </row>
    <row r="153" spans="2:17" ht="33.75" customHeight="1" thickBot="1" x14ac:dyDescent="0.2">
      <c r="B153" s="711" t="s">
        <v>81</v>
      </c>
      <c r="C153" s="712"/>
      <c r="D153" s="48"/>
      <c r="E153" s="713"/>
      <c r="F153" s="714"/>
      <c r="G153" s="714"/>
      <c r="H153" s="50" t="s">
        <v>150</v>
      </c>
      <c r="I153" s="183"/>
      <c r="J153" s="182" t="s">
        <v>134</v>
      </c>
      <c r="K153" s="50" t="s">
        <v>144</v>
      </c>
      <c r="L153" s="87"/>
      <c r="M153" s="15"/>
      <c r="N153" s="99"/>
      <c r="O153" s="99"/>
      <c r="P153" s="55"/>
      <c r="Q153" s="55"/>
    </row>
    <row r="154" spans="2:17" ht="36.75" customHeight="1" x14ac:dyDescent="0.15">
      <c r="B154" s="65" t="s">
        <v>6</v>
      </c>
      <c r="C154" s="134"/>
      <c r="D154" s="134"/>
      <c r="E154" s="134"/>
      <c r="F154" s="134"/>
      <c r="G154" s="134"/>
      <c r="H154" s="135"/>
      <c r="I154" s="135"/>
      <c r="J154" s="135"/>
      <c r="K154" s="135"/>
      <c r="L154" s="83"/>
      <c r="M154" s="98"/>
    </row>
    <row r="155" spans="2:17" ht="18" customHeight="1" thickBot="1" x14ac:dyDescent="0.2">
      <c r="B155" s="97"/>
      <c r="C155" s="137"/>
      <c r="D155" s="137"/>
      <c r="E155" s="137"/>
      <c r="F155" s="137"/>
      <c r="G155" s="137"/>
      <c r="H155" s="135"/>
      <c r="I155" s="135"/>
      <c r="J155" s="135"/>
      <c r="K155" s="135"/>
      <c r="L155" s="83"/>
      <c r="M155" s="98"/>
      <c r="N155" s="184"/>
    </row>
    <row r="156" spans="2:17" ht="30" customHeight="1" x14ac:dyDescent="0.15">
      <c r="B156" s="22" t="s">
        <v>25</v>
      </c>
      <c r="C156" s="125" t="s">
        <v>26</v>
      </c>
      <c r="D156" s="126"/>
      <c r="E156" s="125" t="s">
        <v>9</v>
      </c>
      <c r="F156" s="338" t="s">
        <v>28</v>
      </c>
      <c r="G156" s="680"/>
      <c r="H156" s="680"/>
      <c r="I156" s="680"/>
      <c r="J156" s="680"/>
      <c r="K156" s="681"/>
      <c r="L156" s="103"/>
      <c r="M156" s="21"/>
      <c r="N156" s="59"/>
      <c r="O156" s="59"/>
      <c r="P156" s="63"/>
    </row>
    <row r="157" spans="2:17" ht="30" customHeight="1" x14ac:dyDescent="0.15">
      <c r="B157" s="17" t="s">
        <v>120</v>
      </c>
      <c r="C157" s="331" t="s">
        <v>121</v>
      </c>
      <c r="D157" s="332"/>
      <c r="E157" s="1"/>
      <c r="F157" s="164" t="s">
        <v>191</v>
      </c>
      <c r="G157" s="353" t="s">
        <v>545</v>
      </c>
      <c r="H157" s="353"/>
      <c r="I157" s="353"/>
      <c r="J157" s="353"/>
      <c r="K157" s="354"/>
      <c r="L157" s="78" t="str">
        <f>IF(AND(O157=TRUE,P157=TRUE),"チェック間違い","   ")</f>
        <v xml:space="preserve">   </v>
      </c>
      <c r="M157" s="116"/>
      <c r="O157" s="63"/>
      <c r="P157" s="63"/>
    </row>
    <row r="158" spans="2:17" ht="30" customHeight="1" thickBot="1" x14ac:dyDescent="0.2">
      <c r="B158" s="6" t="s">
        <v>22</v>
      </c>
      <c r="C158" s="697" t="s">
        <v>18</v>
      </c>
      <c r="D158" s="698"/>
      <c r="E158" s="163" t="s">
        <v>191</v>
      </c>
      <c r="F158" s="164" t="s">
        <v>191</v>
      </c>
      <c r="G158" s="346" t="s">
        <v>546</v>
      </c>
      <c r="H158" s="346"/>
      <c r="I158" s="346"/>
      <c r="J158" s="346"/>
      <c r="K158" s="347"/>
      <c r="L158" s="185" t="str">
        <f>IF(AND(E158="□",F158="☑"),"入力間違い","   ")</f>
        <v xml:space="preserve">   </v>
      </c>
      <c r="M158" s="116"/>
      <c r="N158" s="63"/>
      <c r="P158" s="63"/>
    </row>
    <row r="159" spans="2:17" ht="30" customHeight="1" x14ac:dyDescent="0.15">
      <c r="B159" s="7"/>
      <c r="C159" s="432" t="s">
        <v>135</v>
      </c>
      <c r="D159" s="433"/>
      <c r="E159" s="163" t="s">
        <v>191</v>
      </c>
      <c r="F159" s="164" t="s">
        <v>191</v>
      </c>
      <c r="G159" s="346" t="s">
        <v>547</v>
      </c>
      <c r="H159" s="346"/>
      <c r="I159" s="346"/>
      <c r="J159" s="346"/>
      <c r="K159" s="347"/>
      <c r="L159" s="185" t="str">
        <f t="shared" ref="L159:L160" si="14">IF(AND(E159="□",F159="☑"),"入力間違い","   ")</f>
        <v xml:space="preserve">   </v>
      </c>
      <c r="M159" s="116"/>
      <c r="N159" s="63"/>
      <c r="P159" s="63"/>
    </row>
    <row r="160" spans="2:17" ht="30" customHeight="1" thickBot="1" x14ac:dyDescent="0.2">
      <c r="B160" s="129"/>
      <c r="C160" s="327"/>
      <c r="D160" s="328"/>
      <c r="E160" s="163" t="s">
        <v>191</v>
      </c>
      <c r="F160" s="164" t="s">
        <v>191</v>
      </c>
      <c r="G160" s="355" t="s">
        <v>548</v>
      </c>
      <c r="H160" s="355"/>
      <c r="I160" s="355"/>
      <c r="J160" s="355"/>
      <c r="K160" s="356"/>
      <c r="L160" s="185" t="str">
        <f t="shared" si="14"/>
        <v xml:space="preserve">   </v>
      </c>
      <c r="M160" s="116"/>
      <c r="N160" s="63"/>
      <c r="P160" s="63"/>
    </row>
    <row r="161" spans="2:16" ht="30" customHeight="1" x14ac:dyDescent="0.15">
      <c r="B161" s="7"/>
      <c r="C161" s="350" t="str">
        <f t="shared" ref="C161" si="15">IF(AND(E161="□",F161="☑"),"入力間違い","   ")</f>
        <v xml:space="preserve">   </v>
      </c>
      <c r="D161" s="351"/>
      <c r="E161" s="163" t="s">
        <v>191</v>
      </c>
      <c r="F161" s="164" t="s">
        <v>191</v>
      </c>
      <c r="G161" s="346" t="s">
        <v>549</v>
      </c>
      <c r="H161" s="346"/>
      <c r="I161" s="346"/>
      <c r="J161" s="346"/>
      <c r="K161" s="347"/>
      <c r="L161" s="78" t="str">
        <f t="shared" ref="L161:L164" si="16">IF(AND(N161=FALSE,P161=TRUE),"チェック間違い","   ")</f>
        <v xml:space="preserve">   </v>
      </c>
      <c r="M161" s="116"/>
      <c r="N161" s="63"/>
      <c r="P161" s="63"/>
    </row>
    <row r="162" spans="2:16" ht="30" customHeight="1" x14ac:dyDescent="0.15">
      <c r="B162" s="7"/>
      <c r="C162" s="350" t="str">
        <f t="shared" ref="C162:C164" si="17">IF(AND(E162="□",F162="☑"),"入力間違い","   ")</f>
        <v xml:space="preserve">   </v>
      </c>
      <c r="D162" s="351"/>
      <c r="E162" s="163" t="s">
        <v>191</v>
      </c>
      <c r="F162" s="164" t="s">
        <v>191</v>
      </c>
      <c r="G162" s="346" t="s">
        <v>550</v>
      </c>
      <c r="H162" s="346"/>
      <c r="I162" s="346"/>
      <c r="J162" s="346"/>
      <c r="K162" s="347"/>
      <c r="L162" s="78" t="str">
        <f t="shared" si="16"/>
        <v xml:space="preserve">   </v>
      </c>
      <c r="M162" s="116"/>
      <c r="N162" s="63"/>
      <c r="P162" s="63"/>
    </row>
    <row r="163" spans="2:16" ht="30" customHeight="1" x14ac:dyDescent="0.15">
      <c r="B163" s="7"/>
      <c r="C163" s="350" t="str">
        <f t="shared" si="17"/>
        <v xml:space="preserve">   </v>
      </c>
      <c r="D163" s="351"/>
      <c r="E163" s="163" t="s">
        <v>191</v>
      </c>
      <c r="F163" s="164" t="s">
        <v>191</v>
      </c>
      <c r="G163" s="346" t="s">
        <v>551</v>
      </c>
      <c r="H163" s="346"/>
      <c r="I163" s="346"/>
      <c r="J163" s="346"/>
      <c r="K163" s="347"/>
      <c r="L163" s="78" t="str">
        <f t="shared" si="16"/>
        <v xml:space="preserve">   </v>
      </c>
      <c r="M163" s="116"/>
      <c r="N163" s="63"/>
      <c r="P163" s="63"/>
    </row>
    <row r="164" spans="2:16" ht="30" customHeight="1" x14ac:dyDescent="0.15">
      <c r="B164" s="7"/>
      <c r="C164" s="350" t="str">
        <f t="shared" si="17"/>
        <v xml:space="preserve">   </v>
      </c>
      <c r="D164" s="351"/>
      <c r="E164" s="163" t="s">
        <v>191</v>
      </c>
      <c r="F164" s="164" t="s">
        <v>191</v>
      </c>
      <c r="G164" s="346" t="s">
        <v>417</v>
      </c>
      <c r="H164" s="346"/>
      <c r="I164" s="346"/>
      <c r="J164" s="346"/>
      <c r="K164" s="347"/>
      <c r="L164" s="78" t="str">
        <f t="shared" si="16"/>
        <v xml:space="preserve">   </v>
      </c>
      <c r="M164" s="116"/>
      <c r="N164" s="63"/>
      <c r="P164" s="63"/>
    </row>
    <row r="165" spans="2:16" ht="30" customHeight="1" thickBot="1" x14ac:dyDescent="0.2">
      <c r="B165" s="7"/>
      <c r="C165" s="348"/>
      <c r="D165" s="349"/>
      <c r="E165" s="111"/>
      <c r="F165" s="340" t="s">
        <v>31</v>
      </c>
      <c r="G165" s="341"/>
      <c r="H165" s="176"/>
      <c r="I165" s="692"/>
      <c r="J165" s="692"/>
      <c r="K165" s="693"/>
      <c r="L165" s="83"/>
      <c r="M165" s="116"/>
    </row>
    <row r="166" spans="2:16" ht="30" customHeight="1" x14ac:dyDescent="0.15">
      <c r="B166" s="10"/>
      <c r="C166" s="325"/>
      <c r="D166" s="326"/>
      <c r="E166" s="18"/>
      <c r="F166" s="342" t="s">
        <v>125</v>
      </c>
      <c r="G166" s="343"/>
      <c r="H166" s="343"/>
      <c r="I166" s="343"/>
      <c r="J166" s="343"/>
      <c r="K166" s="344"/>
      <c r="L166" s="105"/>
      <c r="M166" s="16"/>
    </row>
    <row r="167" spans="2:16" ht="30" customHeight="1" thickBot="1" x14ac:dyDescent="0.2">
      <c r="B167" s="12"/>
      <c r="C167" s="372"/>
      <c r="D167" s="373"/>
      <c r="E167" s="12"/>
      <c r="F167" s="166" t="s">
        <v>191</v>
      </c>
      <c r="G167" s="428" t="s">
        <v>187</v>
      </c>
      <c r="H167" s="428"/>
      <c r="I167" s="428"/>
      <c r="J167" s="428"/>
      <c r="K167" s="429"/>
      <c r="L167" s="104"/>
      <c r="M167" s="9"/>
      <c r="P167" s="63"/>
    </row>
    <row r="168" spans="2:16" ht="30" customHeight="1" thickBot="1" x14ac:dyDescent="0.2">
      <c r="B168" s="369" t="s">
        <v>35</v>
      </c>
      <c r="C168" s="370"/>
      <c r="D168" s="370"/>
      <c r="E168" s="370"/>
      <c r="F168" s="370"/>
      <c r="G168" s="370"/>
      <c r="H168" s="370"/>
      <c r="I168" s="370"/>
      <c r="J168" s="370"/>
      <c r="K168" s="371"/>
      <c r="L168" s="88"/>
      <c r="M168" s="66"/>
    </row>
    <row r="169" spans="2:16" ht="30" customHeight="1" thickBot="1" x14ac:dyDescent="0.2">
      <c r="B169" s="382" t="s">
        <v>7</v>
      </c>
      <c r="C169" s="383"/>
      <c r="D169" s="383"/>
      <c r="E169" s="383"/>
      <c r="F169" s="383"/>
      <c r="G169" s="383"/>
      <c r="H169" s="383"/>
      <c r="I169" s="383"/>
      <c r="J169" s="383"/>
      <c r="K169" s="384"/>
      <c r="L169" s="106"/>
      <c r="M169" s="120"/>
    </row>
    <row r="170" spans="2:16" ht="30" customHeight="1" x14ac:dyDescent="0.15">
      <c r="B170" s="715" t="s">
        <v>8</v>
      </c>
      <c r="C170" s="546"/>
      <c r="D170" s="546"/>
      <c r="E170" s="546"/>
      <c r="F170" s="414" t="s">
        <v>72</v>
      </c>
      <c r="G170" s="413"/>
      <c r="H170" s="413"/>
      <c r="I170" s="413"/>
      <c r="J170" s="413"/>
      <c r="K170" s="415"/>
      <c r="L170" s="86"/>
      <c r="M170" s="115"/>
    </row>
    <row r="171" spans="2:16" ht="23.25" customHeight="1" x14ac:dyDescent="0.15">
      <c r="B171" s="687" t="s">
        <v>37</v>
      </c>
      <c r="C171" s="442"/>
      <c r="D171" s="442"/>
      <c r="E171" s="442"/>
      <c r="F171" s="422" t="s">
        <v>552</v>
      </c>
      <c r="G171" s="377"/>
      <c r="H171" s="377"/>
      <c r="I171" s="377"/>
      <c r="J171" s="377"/>
      <c r="K171" s="423"/>
      <c r="L171" s="86"/>
      <c r="M171" s="115"/>
    </row>
    <row r="172" spans="2:16" ht="23.25" customHeight="1" x14ac:dyDescent="0.15">
      <c r="B172" s="687" t="s">
        <v>122</v>
      </c>
      <c r="C172" s="442"/>
      <c r="D172" s="442"/>
      <c r="E172" s="442"/>
      <c r="F172" s="422" t="s">
        <v>105</v>
      </c>
      <c r="G172" s="377"/>
      <c r="H172" s="377"/>
      <c r="I172" s="377"/>
      <c r="J172" s="377"/>
      <c r="K172" s="423"/>
      <c r="L172" s="86"/>
      <c r="M172" s="115"/>
    </row>
    <row r="173" spans="2:16" ht="23.25" customHeight="1" x14ac:dyDescent="0.15">
      <c r="B173" s="687"/>
      <c r="C173" s="442"/>
      <c r="D173" s="442"/>
      <c r="E173" s="442"/>
      <c r="F173" s="682" t="s">
        <v>64</v>
      </c>
      <c r="G173" s="442"/>
      <c r="H173" s="442"/>
      <c r="I173" s="442"/>
      <c r="J173" s="442"/>
      <c r="K173" s="683"/>
      <c r="L173" s="86"/>
      <c r="M173" s="115"/>
    </row>
    <row r="174" spans="2:16" ht="23.25" customHeight="1" thickBot="1" x14ac:dyDescent="0.2">
      <c r="B174" s="689"/>
      <c r="C174" s="685"/>
      <c r="D174" s="685"/>
      <c r="E174" s="685"/>
      <c r="F174" s="684"/>
      <c r="G174" s="685"/>
      <c r="H174" s="685"/>
      <c r="I174" s="685"/>
      <c r="J174" s="685"/>
      <c r="K174" s="686"/>
      <c r="L174" s="86"/>
      <c r="M174" s="115"/>
    </row>
    <row r="175" spans="2:16" ht="23.25" customHeight="1" thickBot="1" x14ac:dyDescent="0.2">
      <c r="B175" s="32"/>
      <c r="C175" s="42" t="s">
        <v>106</v>
      </c>
      <c r="D175" s="48"/>
      <c r="E175" s="119"/>
      <c r="F175" s="41" t="s">
        <v>107</v>
      </c>
      <c r="G175" s="46"/>
      <c r="H175" s="44" t="s">
        <v>133</v>
      </c>
      <c r="I175" s="47"/>
      <c r="J175" s="44" t="s">
        <v>134</v>
      </c>
      <c r="K175" s="45"/>
      <c r="L175" s="86"/>
      <c r="M175" s="115"/>
      <c r="N175" s="150"/>
    </row>
    <row r="176" spans="2:16" s="63" customFormat="1" ht="30" customHeight="1" x14ac:dyDescent="0.15">
      <c r="B176" s="418" t="s">
        <v>182</v>
      </c>
      <c r="C176" s="418"/>
      <c r="D176" s="418"/>
      <c r="E176" s="418"/>
      <c r="F176" s="418"/>
      <c r="G176" s="418"/>
      <c r="H176" s="418"/>
      <c r="I176" s="418"/>
      <c r="J176" s="418"/>
      <c r="K176" s="418"/>
      <c r="L176" s="107"/>
    </row>
    <row r="177" spans="2:16" s="63" customFormat="1" ht="30" customHeight="1" x14ac:dyDescent="0.15">
      <c r="B177" s="419" t="s">
        <v>183</v>
      </c>
      <c r="C177" s="419"/>
      <c r="D177" s="419"/>
      <c r="E177" s="419"/>
      <c r="F177" s="419"/>
      <c r="G177" s="419"/>
      <c r="H177" s="419"/>
      <c r="I177" s="419"/>
      <c r="J177" s="419"/>
      <c r="K177" s="419"/>
      <c r="L177" s="107"/>
    </row>
    <row r="178" spans="2:16" s="63" customFormat="1" ht="39" customHeight="1" x14ac:dyDescent="0.15">
      <c r="B178" s="690" t="s">
        <v>583</v>
      </c>
      <c r="C178" s="690"/>
      <c r="D178" s="690"/>
      <c r="E178" s="690"/>
      <c r="F178" s="690"/>
      <c r="G178" s="690"/>
      <c r="H178" s="690"/>
      <c r="I178" s="690"/>
      <c r="J178" s="690"/>
      <c r="K178" s="690"/>
      <c r="L178" s="107"/>
    </row>
    <row r="179" spans="2:16" s="60" customFormat="1" ht="36.75" customHeight="1" x14ac:dyDescent="0.15">
      <c r="B179" s="691" t="s">
        <v>184</v>
      </c>
      <c r="C179" s="691"/>
      <c r="D179" s="691"/>
      <c r="E179" s="691"/>
      <c r="F179" s="691"/>
      <c r="G179" s="691"/>
      <c r="H179" s="691"/>
      <c r="I179" s="691"/>
      <c r="J179" s="691"/>
      <c r="K179" s="691"/>
      <c r="L179" s="104"/>
    </row>
    <row r="180" spans="2:16" s="63" customFormat="1" ht="36.75" customHeight="1" thickBot="1" x14ac:dyDescent="0.2">
      <c r="B180" s="136"/>
      <c r="C180" s="20"/>
      <c r="D180" s="20"/>
      <c r="E180" s="117"/>
      <c r="F180" s="114"/>
      <c r="L180" s="107"/>
    </row>
    <row r="181" spans="2:16" ht="30" customHeight="1" x14ac:dyDescent="0.15">
      <c r="B181" s="22" t="s">
        <v>25</v>
      </c>
      <c r="C181" s="338" t="s">
        <v>26</v>
      </c>
      <c r="D181" s="339"/>
      <c r="E181" s="125" t="s">
        <v>9</v>
      </c>
      <c r="F181" s="338" t="s">
        <v>28</v>
      </c>
      <c r="G181" s="680"/>
      <c r="H181" s="680"/>
      <c r="I181" s="680"/>
      <c r="J181" s="680"/>
      <c r="K181" s="681"/>
      <c r="L181" s="103"/>
      <c r="M181" s="21"/>
      <c r="N181" s="59"/>
      <c r="O181" s="59"/>
      <c r="P181" s="63"/>
    </row>
    <row r="182" spans="2:16" ht="30" customHeight="1" x14ac:dyDescent="0.15">
      <c r="B182" s="5" t="s">
        <v>11</v>
      </c>
      <c r="C182" s="331" t="s">
        <v>12</v>
      </c>
      <c r="D182" s="332"/>
      <c r="E182" s="112"/>
      <c r="F182" s="170" t="s">
        <v>191</v>
      </c>
      <c r="G182" s="179" t="s">
        <v>553</v>
      </c>
      <c r="H182" s="121"/>
      <c r="I182" s="121"/>
      <c r="J182" s="121"/>
      <c r="K182" s="122"/>
      <c r="L182" s="78"/>
      <c r="M182" s="116"/>
      <c r="O182" s="63"/>
      <c r="P182" s="63"/>
    </row>
    <row r="183" spans="2:16" ht="30" customHeight="1" x14ac:dyDescent="0.15">
      <c r="B183" s="6" t="s">
        <v>22</v>
      </c>
      <c r="C183" s="348" t="s">
        <v>20</v>
      </c>
      <c r="D183" s="349"/>
      <c r="E183" s="163" t="s">
        <v>191</v>
      </c>
      <c r="F183" s="164" t="s">
        <v>191</v>
      </c>
      <c r="G183" s="173" t="s">
        <v>554</v>
      </c>
      <c r="H183" s="123"/>
      <c r="I183" s="123"/>
      <c r="J183" s="123"/>
      <c r="K183" s="124"/>
      <c r="L183" s="185" t="str">
        <f t="shared" ref="L183:L187" si="18">IF(AND(E183="□",F183="☑"),"入力間違い","   ")</f>
        <v xml:space="preserve">   </v>
      </c>
      <c r="M183" s="116"/>
      <c r="N183" s="63"/>
      <c r="P183" s="63"/>
    </row>
    <row r="184" spans="2:16" ht="30" customHeight="1" thickBot="1" x14ac:dyDescent="0.2">
      <c r="B184" s="7"/>
      <c r="C184" s="716"/>
      <c r="D184" s="717"/>
      <c r="E184" s="163" t="s">
        <v>191</v>
      </c>
      <c r="F184" s="164" t="s">
        <v>191</v>
      </c>
      <c r="G184" s="173" t="s">
        <v>555</v>
      </c>
      <c r="H184" s="123"/>
      <c r="I184" s="123"/>
      <c r="J184" s="123"/>
      <c r="K184" s="124"/>
      <c r="L184" s="185" t="str">
        <f t="shared" si="18"/>
        <v xml:space="preserve">   </v>
      </c>
      <c r="M184" s="116"/>
      <c r="N184" s="63"/>
      <c r="P184" s="63"/>
    </row>
    <row r="185" spans="2:16" ht="30" customHeight="1" x14ac:dyDescent="0.15">
      <c r="B185" s="7"/>
      <c r="C185" s="432" t="s">
        <v>135</v>
      </c>
      <c r="D185" s="433"/>
      <c r="E185" s="163" t="s">
        <v>191</v>
      </c>
      <c r="F185" s="164" t="s">
        <v>191</v>
      </c>
      <c r="G185" s="173" t="s">
        <v>556</v>
      </c>
      <c r="H185" s="123"/>
      <c r="I185" s="123"/>
      <c r="J185" s="123"/>
      <c r="K185" s="124"/>
      <c r="L185" s="185" t="str">
        <f t="shared" si="18"/>
        <v xml:space="preserve">   </v>
      </c>
      <c r="M185" s="116"/>
      <c r="N185" s="63"/>
      <c r="P185" s="63"/>
    </row>
    <row r="186" spans="2:16" ht="30" customHeight="1" thickBot="1" x14ac:dyDescent="0.2">
      <c r="B186" s="129"/>
      <c r="C186" s="327"/>
      <c r="D186" s="328"/>
      <c r="E186" s="163" t="s">
        <v>191</v>
      </c>
      <c r="F186" s="164" t="s">
        <v>191</v>
      </c>
      <c r="G186" s="173" t="s">
        <v>557</v>
      </c>
      <c r="H186" s="123"/>
      <c r="I186" s="123"/>
      <c r="J186" s="123"/>
      <c r="K186" s="124"/>
      <c r="L186" s="185" t="str">
        <f t="shared" si="18"/>
        <v xml:space="preserve">   </v>
      </c>
      <c r="M186" s="116"/>
      <c r="N186" s="63"/>
      <c r="P186" s="63"/>
    </row>
    <row r="187" spans="2:16" ht="30" customHeight="1" x14ac:dyDescent="0.15">
      <c r="B187" s="7"/>
      <c r="C187" s="718"/>
      <c r="D187" s="719"/>
      <c r="E187" s="163" t="s">
        <v>191</v>
      </c>
      <c r="F187" s="164" t="s">
        <v>191</v>
      </c>
      <c r="G187" s="173" t="s">
        <v>558</v>
      </c>
      <c r="H187" s="123"/>
      <c r="I187" s="123"/>
      <c r="J187" s="123"/>
      <c r="K187" s="124"/>
      <c r="L187" s="185" t="str">
        <f t="shared" si="18"/>
        <v xml:space="preserve">   </v>
      </c>
      <c r="M187" s="116"/>
      <c r="N187" s="63"/>
      <c r="P187" s="63"/>
    </row>
    <row r="188" spans="2:16" ht="30" customHeight="1" thickBot="1" x14ac:dyDescent="0.2">
      <c r="B188" s="7"/>
      <c r="C188" s="348"/>
      <c r="D188" s="349"/>
      <c r="E188" s="112"/>
      <c r="F188" s="340" t="s">
        <v>31</v>
      </c>
      <c r="G188" s="341"/>
      <c r="H188" s="127"/>
      <c r="I188" s="123"/>
      <c r="J188" s="123"/>
      <c r="K188" s="124"/>
      <c r="L188" s="83"/>
      <c r="M188" s="116"/>
    </row>
    <row r="189" spans="2:16" ht="30" customHeight="1" x14ac:dyDescent="0.15">
      <c r="B189" s="10"/>
      <c r="C189" s="325"/>
      <c r="D189" s="326"/>
      <c r="E189" s="18"/>
      <c r="F189" s="342" t="s">
        <v>125</v>
      </c>
      <c r="G189" s="343"/>
      <c r="H189" s="343"/>
      <c r="I189" s="343"/>
      <c r="J189" s="343"/>
      <c r="K189" s="344"/>
      <c r="L189" s="105"/>
      <c r="M189" s="16"/>
    </row>
    <row r="190" spans="2:16" ht="30" customHeight="1" thickBot="1" x14ac:dyDescent="0.2">
      <c r="B190" s="12"/>
      <c r="C190" s="372"/>
      <c r="D190" s="373"/>
      <c r="E190" s="12"/>
      <c r="F190" s="166" t="s">
        <v>191</v>
      </c>
      <c r="G190" s="177" t="s">
        <v>188</v>
      </c>
      <c r="H190" s="123"/>
      <c r="I190" s="123"/>
      <c r="J190" s="123"/>
      <c r="K190" s="124"/>
      <c r="L190" s="104"/>
      <c r="M190" s="9"/>
      <c r="P190" s="63"/>
    </row>
    <row r="191" spans="2:16" ht="30" customHeight="1" thickBot="1" x14ac:dyDescent="0.2">
      <c r="B191" s="369" t="s">
        <v>35</v>
      </c>
      <c r="C191" s="370"/>
      <c r="D191" s="370"/>
      <c r="E191" s="370"/>
      <c r="F191" s="370"/>
      <c r="G191" s="370"/>
      <c r="H191" s="370"/>
      <c r="I191" s="370"/>
      <c r="J191" s="370"/>
      <c r="K191" s="371"/>
      <c r="L191" s="88"/>
      <c r="M191" s="66"/>
    </row>
    <row r="192" spans="2:16" ht="30" customHeight="1" thickBot="1" x14ac:dyDescent="0.2">
      <c r="B192" s="382" t="s">
        <v>7</v>
      </c>
      <c r="C192" s="383"/>
      <c r="D192" s="383"/>
      <c r="E192" s="383"/>
      <c r="F192" s="383"/>
      <c r="G192" s="383"/>
      <c r="H192" s="383"/>
      <c r="I192" s="383"/>
      <c r="J192" s="383"/>
      <c r="K192" s="384"/>
      <c r="L192" s="106"/>
      <c r="M192" s="120"/>
    </row>
    <row r="193" spans="2:16" ht="30" customHeight="1" x14ac:dyDescent="0.15">
      <c r="B193" s="715" t="s">
        <v>8</v>
      </c>
      <c r="C193" s="546"/>
      <c r="D193" s="546"/>
      <c r="E193" s="546"/>
      <c r="F193" s="720"/>
      <c r="G193" s="414" t="s">
        <v>72</v>
      </c>
      <c r="H193" s="413"/>
      <c r="I193" s="413"/>
      <c r="J193" s="413"/>
      <c r="K193" s="415"/>
      <c r="L193" s="86"/>
      <c r="M193" s="115"/>
    </row>
    <row r="194" spans="2:16" ht="23.25" customHeight="1" x14ac:dyDescent="0.15">
      <c r="B194" s="687" t="s">
        <v>37</v>
      </c>
      <c r="C194" s="442"/>
      <c r="D194" s="442"/>
      <c r="E194" s="442"/>
      <c r="F194" s="688"/>
      <c r="G194" s="422" t="s">
        <v>552</v>
      </c>
      <c r="H194" s="377"/>
      <c r="I194" s="377"/>
      <c r="J194" s="377"/>
      <c r="K194" s="423"/>
      <c r="L194" s="86"/>
      <c r="M194" s="115"/>
    </row>
    <row r="195" spans="2:16" ht="23.25" customHeight="1" x14ac:dyDescent="0.15">
      <c r="B195" s="687" t="s">
        <v>122</v>
      </c>
      <c r="C195" s="442"/>
      <c r="D195" s="442"/>
      <c r="E195" s="442"/>
      <c r="F195" s="688"/>
      <c r="G195" s="422" t="s">
        <v>105</v>
      </c>
      <c r="H195" s="377"/>
      <c r="I195" s="377"/>
      <c r="J195" s="377"/>
      <c r="K195" s="423"/>
      <c r="L195" s="86"/>
      <c r="M195" s="115"/>
    </row>
    <row r="196" spans="2:16" ht="23.25" customHeight="1" x14ac:dyDescent="0.15">
      <c r="B196" s="687"/>
      <c r="C196" s="442"/>
      <c r="D196" s="442"/>
      <c r="E196" s="442"/>
      <c r="F196" s="688"/>
      <c r="G196" s="682" t="s">
        <v>64</v>
      </c>
      <c r="H196" s="442"/>
      <c r="I196" s="442"/>
      <c r="J196" s="442"/>
      <c r="K196" s="683"/>
      <c r="L196" s="86"/>
      <c r="M196" s="115"/>
    </row>
    <row r="197" spans="2:16" ht="23.25" customHeight="1" thickBot="1" x14ac:dyDescent="0.2">
      <c r="B197" s="689"/>
      <c r="C197" s="685"/>
      <c r="D197" s="685"/>
      <c r="E197" s="685"/>
      <c r="F197" s="685"/>
      <c r="G197" s="684"/>
      <c r="H197" s="685"/>
      <c r="I197" s="685"/>
      <c r="J197" s="685"/>
      <c r="K197" s="686"/>
      <c r="L197" s="86"/>
      <c r="M197" s="115"/>
    </row>
    <row r="198" spans="2:16" ht="23.25" customHeight="1" thickBot="1" x14ac:dyDescent="0.2">
      <c r="B198" s="32"/>
      <c r="C198" s="42" t="s">
        <v>106</v>
      </c>
      <c r="D198" s="48"/>
      <c r="E198" s="180"/>
      <c r="F198" s="41" t="s">
        <v>107</v>
      </c>
      <c r="G198" s="46"/>
      <c r="H198" s="44" t="s">
        <v>133</v>
      </c>
      <c r="I198" s="47"/>
      <c r="J198" s="44" t="s">
        <v>134</v>
      </c>
      <c r="K198" s="45"/>
      <c r="L198" s="86"/>
      <c r="M198" s="115"/>
      <c r="N198" s="150"/>
    </row>
    <row r="199" spans="2:16" s="63" customFormat="1" ht="30" customHeight="1" x14ac:dyDescent="0.15">
      <c r="B199" s="418" t="s">
        <v>182</v>
      </c>
      <c r="C199" s="418"/>
      <c r="D199" s="418"/>
      <c r="E199" s="418"/>
      <c r="F199" s="418"/>
      <c r="G199" s="418"/>
      <c r="H199" s="418"/>
      <c r="I199" s="418"/>
      <c r="J199" s="418"/>
      <c r="K199" s="418"/>
      <c r="L199" s="107"/>
    </row>
    <row r="200" spans="2:16" s="63" customFormat="1" ht="30" customHeight="1" x14ac:dyDescent="0.15">
      <c r="B200" s="419" t="s">
        <v>183</v>
      </c>
      <c r="C200" s="419"/>
      <c r="D200" s="419"/>
      <c r="E200" s="419"/>
      <c r="F200" s="419"/>
      <c r="G200" s="419"/>
      <c r="H200" s="419"/>
      <c r="I200" s="419"/>
      <c r="J200" s="419"/>
      <c r="K200" s="419"/>
      <c r="L200" s="107"/>
    </row>
    <row r="201" spans="2:16" s="63" customFormat="1" ht="42.75" customHeight="1" x14ac:dyDescent="0.15">
      <c r="B201" s="690" t="s">
        <v>583</v>
      </c>
      <c r="C201" s="690"/>
      <c r="D201" s="690"/>
      <c r="E201" s="690"/>
      <c r="F201" s="690"/>
      <c r="G201" s="690"/>
      <c r="H201" s="690"/>
      <c r="I201" s="690"/>
      <c r="J201" s="690"/>
      <c r="K201" s="690"/>
      <c r="L201" s="107"/>
    </row>
    <row r="202" spans="2:16" s="60" customFormat="1" ht="36.75" customHeight="1" x14ac:dyDescent="0.15">
      <c r="B202" s="691" t="s">
        <v>179</v>
      </c>
      <c r="C202" s="696"/>
      <c r="D202" s="696"/>
      <c r="E202" s="696"/>
      <c r="F202" s="98"/>
      <c r="L202" s="104"/>
    </row>
    <row r="203" spans="2:16" s="63" customFormat="1" ht="30" customHeight="1" thickBot="1" x14ac:dyDescent="0.2">
      <c r="B203" s="136"/>
      <c r="C203" s="20"/>
      <c r="D203" s="20"/>
      <c r="E203" s="117"/>
      <c r="F203" s="114"/>
      <c r="L203" s="107"/>
    </row>
    <row r="204" spans="2:16" ht="30" customHeight="1" x14ac:dyDescent="0.15">
      <c r="B204" s="22" t="s">
        <v>25</v>
      </c>
      <c r="C204" s="125" t="s">
        <v>26</v>
      </c>
      <c r="D204" s="126"/>
      <c r="E204" s="125" t="s">
        <v>9</v>
      </c>
      <c r="F204" s="338" t="s">
        <v>10</v>
      </c>
      <c r="G204" s="680"/>
      <c r="H204" s="680"/>
      <c r="I204" s="680"/>
      <c r="J204" s="680"/>
      <c r="K204" s="681"/>
      <c r="L204" s="103"/>
      <c r="M204" s="21"/>
      <c r="N204" s="59"/>
      <c r="O204" s="59"/>
      <c r="P204" s="63"/>
    </row>
    <row r="205" spans="2:16" ht="30" customHeight="1" x14ac:dyDescent="0.15">
      <c r="B205" s="5" t="s">
        <v>11</v>
      </c>
      <c r="C205" s="331" t="s">
        <v>12</v>
      </c>
      <c r="D205" s="332"/>
      <c r="E205" s="174"/>
      <c r="F205" s="170" t="s">
        <v>191</v>
      </c>
      <c r="G205" s="179" t="s">
        <v>553</v>
      </c>
      <c r="H205" s="178"/>
      <c r="I205" s="178"/>
      <c r="J205" s="178"/>
      <c r="K205" s="179"/>
      <c r="L205" s="78" t="str">
        <f>IF(AND(O205=TRUE,P205=TRUE),"チェック間違い","   ")</f>
        <v xml:space="preserve">   </v>
      </c>
      <c r="M205" s="116"/>
      <c r="O205" s="63"/>
      <c r="P205" s="63"/>
    </row>
    <row r="206" spans="2:16" ht="30" customHeight="1" x14ac:dyDescent="0.15">
      <c r="B206" s="6" t="s">
        <v>22</v>
      </c>
      <c r="C206" s="694" t="s">
        <v>38</v>
      </c>
      <c r="D206" s="695"/>
      <c r="E206" s="163" t="s">
        <v>191</v>
      </c>
      <c r="F206" s="164" t="s">
        <v>191</v>
      </c>
      <c r="G206" s="173" t="s">
        <v>554</v>
      </c>
      <c r="H206" s="172"/>
      <c r="I206" s="172"/>
      <c r="J206" s="172"/>
      <c r="K206" s="173"/>
      <c r="L206" s="185" t="str">
        <f t="shared" ref="L206:L210" si="19">IF(AND(E206="□",F206="☑"),"入力間違い","   ")</f>
        <v xml:space="preserve">   </v>
      </c>
      <c r="M206" s="116"/>
      <c r="N206" s="63"/>
      <c r="P206" s="63"/>
    </row>
    <row r="207" spans="2:16" ht="30" customHeight="1" thickBot="1" x14ac:dyDescent="0.2">
      <c r="B207" s="7"/>
      <c r="C207" s="721" t="s">
        <v>13</v>
      </c>
      <c r="D207" s="722"/>
      <c r="E207" s="163" t="s">
        <v>191</v>
      </c>
      <c r="F207" s="164" t="s">
        <v>191</v>
      </c>
      <c r="G207" s="173" t="s">
        <v>555</v>
      </c>
      <c r="H207" s="172"/>
      <c r="I207" s="172"/>
      <c r="J207" s="172"/>
      <c r="K207" s="173"/>
      <c r="L207" s="185" t="str">
        <f t="shared" si="19"/>
        <v xml:space="preserve">   </v>
      </c>
      <c r="M207" s="116"/>
      <c r="N207" s="63"/>
      <c r="P207" s="63"/>
    </row>
    <row r="208" spans="2:16" ht="30" customHeight="1" x14ac:dyDescent="0.15">
      <c r="B208" s="7"/>
      <c r="C208" s="432" t="s">
        <v>135</v>
      </c>
      <c r="D208" s="433"/>
      <c r="E208" s="163" t="s">
        <v>191</v>
      </c>
      <c r="F208" s="164" t="s">
        <v>191</v>
      </c>
      <c r="G208" s="173" t="s">
        <v>556</v>
      </c>
      <c r="H208" s="172"/>
      <c r="I208" s="172"/>
      <c r="J208" s="172"/>
      <c r="K208" s="173"/>
      <c r="L208" s="185" t="str">
        <f t="shared" si="19"/>
        <v xml:space="preserve">   </v>
      </c>
      <c r="M208" s="116"/>
      <c r="N208" s="63"/>
      <c r="P208" s="63"/>
    </row>
    <row r="209" spans="2:16" ht="30" customHeight="1" thickBot="1" x14ac:dyDescent="0.2">
      <c r="B209" s="7"/>
      <c r="C209" s="327"/>
      <c r="D209" s="328"/>
      <c r="E209" s="163" t="s">
        <v>191</v>
      </c>
      <c r="F209" s="164" t="s">
        <v>191</v>
      </c>
      <c r="G209" s="173" t="s">
        <v>557</v>
      </c>
      <c r="H209" s="172"/>
      <c r="I209" s="172"/>
      <c r="J209" s="172"/>
      <c r="K209" s="173"/>
      <c r="L209" s="185" t="str">
        <f t="shared" si="19"/>
        <v xml:space="preserve">   </v>
      </c>
      <c r="M209" s="116"/>
      <c r="N209" s="63"/>
      <c r="P209" s="63"/>
    </row>
    <row r="210" spans="2:16" ht="30" customHeight="1" x14ac:dyDescent="0.15">
      <c r="B210" s="7"/>
      <c r="C210" s="718"/>
      <c r="D210" s="719"/>
      <c r="E210" s="163" t="s">
        <v>191</v>
      </c>
      <c r="F210" s="164" t="s">
        <v>191</v>
      </c>
      <c r="G210" s="173" t="s">
        <v>558</v>
      </c>
      <c r="H210" s="172"/>
      <c r="I210" s="172"/>
      <c r="J210" s="172"/>
      <c r="K210" s="173"/>
      <c r="L210" s="185" t="str">
        <f t="shared" si="19"/>
        <v xml:space="preserve">   </v>
      </c>
      <c r="M210" s="116"/>
      <c r="N210" s="63"/>
      <c r="P210" s="63"/>
    </row>
    <row r="211" spans="2:16" ht="30" customHeight="1" thickBot="1" x14ac:dyDescent="0.2">
      <c r="B211" s="7"/>
      <c r="C211" s="348"/>
      <c r="D211" s="349"/>
      <c r="E211" s="174"/>
      <c r="F211" s="340" t="s">
        <v>31</v>
      </c>
      <c r="G211" s="341"/>
      <c r="H211" s="175"/>
      <c r="I211" s="172"/>
      <c r="J211" s="172"/>
      <c r="K211" s="173"/>
      <c r="L211" s="83"/>
      <c r="M211" s="116"/>
    </row>
    <row r="212" spans="2:16" ht="30" customHeight="1" x14ac:dyDescent="0.15">
      <c r="B212" s="10"/>
      <c r="C212" s="325"/>
      <c r="D212" s="326"/>
      <c r="E212" s="18"/>
      <c r="F212" s="342" t="s">
        <v>125</v>
      </c>
      <c r="G212" s="343"/>
      <c r="H212" s="343"/>
      <c r="I212" s="343"/>
      <c r="J212" s="343"/>
      <c r="K212" s="344"/>
      <c r="L212" s="105"/>
      <c r="M212" s="16"/>
    </row>
    <row r="213" spans="2:16" ht="30" customHeight="1" thickBot="1" x14ac:dyDescent="0.2">
      <c r="B213" s="12"/>
      <c r="C213" s="372"/>
      <c r="D213" s="373"/>
      <c r="E213" s="12"/>
      <c r="F213" s="166" t="s">
        <v>191</v>
      </c>
      <c r="G213" s="177" t="s">
        <v>188</v>
      </c>
      <c r="H213" s="172"/>
      <c r="I213" s="172"/>
      <c r="J213" s="172"/>
      <c r="K213" s="173"/>
      <c r="L213" s="104"/>
      <c r="M213" s="9"/>
      <c r="P213" s="63"/>
    </row>
    <row r="214" spans="2:16" ht="30" customHeight="1" thickBot="1" x14ac:dyDescent="0.2">
      <c r="B214" s="369" t="s">
        <v>35</v>
      </c>
      <c r="C214" s="370"/>
      <c r="D214" s="370"/>
      <c r="E214" s="370"/>
      <c r="F214" s="370"/>
      <c r="G214" s="370"/>
      <c r="H214" s="370"/>
      <c r="I214" s="370"/>
      <c r="J214" s="370"/>
      <c r="K214" s="371"/>
      <c r="L214" s="88"/>
      <c r="M214" s="66"/>
    </row>
    <row r="215" spans="2:16" ht="30" customHeight="1" thickBot="1" x14ac:dyDescent="0.2">
      <c r="B215" s="382" t="s">
        <v>7</v>
      </c>
      <c r="C215" s="383"/>
      <c r="D215" s="383"/>
      <c r="E215" s="383"/>
      <c r="F215" s="383"/>
      <c r="G215" s="383"/>
      <c r="H215" s="383"/>
      <c r="I215" s="383"/>
      <c r="J215" s="383"/>
      <c r="K215" s="384"/>
      <c r="L215" s="106"/>
      <c r="M215" s="120"/>
    </row>
    <row r="216" spans="2:16" ht="30" customHeight="1" x14ac:dyDescent="0.15">
      <c r="B216" s="715" t="s">
        <v>8</v>
      </c>
      <c r="C216" s="546"/>
      <c r="D216" s="546"/>
      <c r="E216" s="546"/>
      <c r="F216" s="720"/>
      <c r="G216" s="414" t="s">
        <v>72</v>
      </c>
      <c r="H216" s="413"/>
      <c r="I216" s="413"/>
      <c r="J216" s="413"/>
      <c r="K216" s="415"/>
      <c r="L216" s="86"/>
      <c r="M216" s="115"/>
    </row>
    <row r="217" spans="2:16" ht="23.25" customHeight="1" x14ac:dyDescent="0.15">
      <c r="B217" s="687" t="s">
        <v>37</v>
      </c>
      <c r="C217" s="442"/>
      <c r="D217" s="442"/>
      <c r="E217" s="442"/>
      <c r="F217" s="688"/>
      <c r="G217" s="422" t="s">
        <v>552</v>
      </c>
      <c r="H217" s="377"/>
      <c r="I217" s="377"/>
      <c r="J217" s="377"/>
      <c r="K217" s="423"/>
      <c r="L217" s="86"/>
      <c r="M217" s="115"/>
    </row>
    <row r="218" spans="2:16" ht="23.25" customHeight="1" x14ac:dyDescent="0.15">
      <c r="B218" s="687" t="s">
        <v>122</v>
      </c>
      <c r="C218" s="442"/>
      <c r="D218" s="442"/>
      <c r="E218" s="442"/>
      <c r="F218" s="688"/>
      <c r="G218" s="422" t="s">
        <v>105</v>
      </c>
      <c r="H218" s="377"/>
      <c r="I218" s="377"/>
      <c r="J218" s="377"/>
      <c r="K218" s="423"/>
      <c r="L218" s="86"/>
      <c r="M218" s="115"/>
    </row>
    <row r="219" spans="2:16" ht="23.25" customHeight="1" x14ac:dyDescent="0.15">
      <c r="B219" s="687"/>
      <c r="C219" s="442"/>
      <c r="D219" s="442"/>
      <c r="E219" s="442"/>
      <c r="F219" s="688"/>
      <c r="G219" s="682" t="s">
        <v>64</v>
      </c>
      <c r="H219" s="442"/>
      <c r="I219" s="442"/>
      <c r="J219" s="442"/>
      <c r="K219" s="683"/>
      <c r="L219" s="86"/>
      <c r="M219" s="115"/>
    </row>
    <row r="220" spans="2:16" ht="23.25" customHeight="1" thickBot="1" x14ac:dyDescent="0.2">
      <c r="B220" s="689"/>
      <c r="C220" s="685"/>
      <c r="D220" s="685"/>
      <c r="E220" s="685"/>
      <c r="F220" s="723"/>
      <c r="G220" s="684"/>
      <c r="H220" s="685"/>
      <c r="I220" s="685"/>
      <c r="J220" s="685"/>
      <c r="K220" s="686"/>
      <c r="L220" s="86"/>
      <c r="M220" s="115"/>
    </row>
    <row r="221" spans="2:16" ht="23.25" customHeight="1" thickBot="1" x14ac:dyDescent="0.2">
      <c r="B221" s="32"/>
      <c r="C221" s="42" t="s">
        <v>106</v>
      </c>
      <c r="D221" s="48"/>
      <c r="E221" s="180"/>
      <c r="F221" s="41" t="s">
        <v>107</v>
      </c>
      <c r="G221" s="46"/>
      <c r="H221" s="44" t="s">
        <v>133</v>
      </c>
      <c r="I221" s="47"/>
      <c r="J221" s="44" t="s">
        <v>134</v>
      </c>
      <c r="K221" s="45"/>
      <c r="L221" s="86"/>
      <c r="M221" s="115"/>
      <c r="N221" s="150"/>
    </row>
    <row r="222" spans="2:16" s="63" customFormat="1" ht="22.5" customHeight="1" x14ac:dyDescent="0.15">
      <c r="B222" s="390" t="s">
        <v>180</v>
      </c>
      <c r="C222" s="390"/>
      <c r="D222" s="390"/>
      <c r="E222" s="390"/>
      <c r="F222" s="390"/>
      <c r="G222" s="390"/>
      <c r="H222" s="390"/>
      <c r="I222" s="390"/>
      <c r="J222" s="390"/>
      <c r="K222" s="390"/>
      <c r="L222" s="107"/>
    </row>
    <row r="223" spans="2:16" s="63" customFormat="1" ht="21.75" customHeight="1" x14ac:dyDescent="0.15">
      <c r="B223" s="419" t="s">
        <v>185</v>
      </c>
      <c r="C223" s="419"/>
      <c r="D223" s="419"/>
      <c r="E223" s="419"/>
      <c r="F223" s="419"/>
      <c r="G223" s="419"/>
      <c r="H223" s="419"/>
      <c r="I223" s="419"/>
      <c r="J223" s="419"/>
      <c r="K223" s="419"/>
      <c r="L223" s="107"/>
    </row>
    <row r="224" spans="2:16" s="63" customFormat="1" ht="29.25" customHeight="1" x14ac:dyDescent="0.15">
      <c r="B224" s="419" t="s">
        <v>186</v>
      </c>
      <c r="C224" s="419"/>
      <c r="D224" s="419"/>
      <c r="E224" s="419"/>
      <c r="F224" s="419"/>
      <c r="G224" s="419"/>
      <c r="H224" s="419"/>
      <c r="I224" s="419"/>
      <c r="J224" s="419"/>
      <c r="K224" s="419"/>
      <c r="L224" s="107"/>
    </row>
    <row r="225" spans="2:18" s="63" customFormat="1" ht="46.5" customHeight="1" x14ac:dyDescent="0.15">
      <c r="B225" s="690" t="s">
        <v>584</v>
      </c>
      <c r="C225" s="690"/>
      <c r="D225" s="690"/>
      <c r="E225" s="690"/>
      <c r="F225" s="690"/>
      <c r="G225" s="690"/>
      <c r="H225" s="690"/>
      <c r="I225" s="690"/>
      <c r="J225" s="690"/>
      <c r="K225" s="690"/>
      <c r="L225" s="107"/>
    </row>
    <row r="226" spans="2:18" s="63" customFormat="1" ht="18" customHeight="1" x14ac:dyDescent="0.15">
      <c r="B226" s="118"/>
      <c r="C226" s="138"/>
      <c r="D226" s="138"/>
      <c r="E226" s="138"/>
      <c r="F226" s="114"/>
      <c r="L226" s="107"/>
    </row>
    <row r="227" spans="2:18" s="63" customFormat="1" ht="12" customHeight="1" thickBot="1" x14ac:dyDescent="0.2">
      <c r="B227" s="118"/>
      <c r="C227" s="138"/>
      <c r="D227" s="138"/>
      <c r="E227" s="138"/>
      <c r="F227" s="114"/>
      <c r="L227" s="107"/>
    </row>
    <row r="228" spans="2:18" ht="30" customHeight="1" thickBot="1" x14ac:dyDescent="0.2">
      <c r="B228" s="711" t="s">
        <v>81</v>
      </c>
      <c r="C228" s="712"/>
      <c r="D228" s="48"/>
      <c r="E228" s="713"/>
      <c r="F228" s="714"/>
      <c r="G228" s="714"/>
      <c r="H228" s="50" t="s">
        <v>150</v>
      </c>
      <c r="I228" s="183"/>
      <c r="J228" s="182" t="s">
        <v>134</v>
      </c>
      <c r="K228" s="50" t="s">
        <v>144</v>
      </c>
      <c r="L228" s="87"/>
      <c r="M228" s="15"/>
      <c r="N228" s="150"/>
      <c r="O228" s="99"/>
      <c r="P228" s="55"/>
      <c r="Q228" s="55"/>
    </row>
    <row r="229" spans="2:18" ht="36.75" customHeight="1" x14ac:dyDescent="0.15">
      <c r="B229" s="65" t="s">
        <v>6</v>
      </c>
      <c r="C229" s="134"/>
      <c r="D229" s="134"/>
      <c r="E229" s="134"/>
      <c r="F229" s="134"/>
      <c r="G229" s="134"/>
      <c r="H229" s="135"/>
      <c r="I229" s="135"/>
      <c r="J229" s="135"/>
      <c r="K229" s="135"/>
      <c r="L229" s="83"/>
      <c r="M229" s="98"/>
    </row>
    <row r="230" spans="2:18" x14ac:dyDescent="0.15">
      <c r="B230" s="60"/>
      <c r="C230" s="60"/>
      <c r="D230" s="60"/>
      <c r="E230" s="60"/>
      <c r="F230" s="60"/>
      <c r="G230" s="60"/>
      <c r="H230" s="60"/>
      <c r="I230" s="60"/>
      <c r="J230" s="60"/>
      <c r="K230" s="60"/>
      <c r="L230" s="83"/>
      <c r="M230" s="98"/>
      <c r="N230" s="109"/>
      <c r="O230" s="109"/>
      <c r="P230" s="109"/>
      <c r="Q230" s="109"/>
      <c r="R230" s="109"/>
    </row>
    <row r="231" spans="2:18" x14ac:dyDescent="0.15">
      <c r="B231" s="60"/>
      <c r="C231" s="60"/>
      <c r="D231" s="60"/>
      <c r="E231" s="60"/>
      <c r="F231" s="60"/>
      <c r="G231" s="9"/>
      <c r="H231" s="9"/>
      <c r="I231" s="9"/>
      <c r="J231" s="9"/>
      <c r="K231" s="9"/>
      <c r="L231" s="83"/>
      <c r="M231" s="27"/>
      <c r="N231" s="109"/>
      <c r="O231" s="109"/>
      <c r="P231" s="109"/>
      <c r="Q231" s="109"/>
      <c r="R231" s="109"/>
    </row>
    <row r="232" spans="2:18" x14ac:dyDescent="0.15">
      <c r="B232" s="60"/>
      <c r="C232" s="60"/>
      <c r="D232" s="60"/>
      <c r="E232" s="60"/>
      <c r="F232" s="60"/>
      <c r="G232" s="9"/>
      <c r="H232" s="9"/>
      <c r="I232" s="9"/>
      <c r="J232" s="9"/>
      <c r="K232" s="9"/>
      <c r="L232" s="83"/>
      <c r="M232" s="27"/>
      <c r="N232" s="109"/>
      <c r="O232" s="109"/>
      <c r="P232" s="109"/>
      <c r="Q232" s="109"/>
      <c r="R232" s="109"/>
    </row>
    <row r="233" spans="2:18" x14ac:dyDescent="0.15">
      <c r="B233" s="60"/>
      <c r="C233" s="60"/>
      <c r="D233" s="60"/>
      <c r="E233" s="60"/>
      <c r="F233" s="60"/>
      <c r="G233" s="9"/>
      <c r="H233" s="9"/>
      <c r="I233" s="9"/>
      <c r="J233" s="9"/>
      <c r="K233" s="9"/>
      <c r="L233" s="83"/>
      <c r="M233" s="27"/>
      <c r="N233" s="109"/>
      <c r="O233" s="109"/>
      <c r="P233" s="109"/>
      <c r="Q233" s="109"/>
      <c r="R233" s="109"/>
    </row>
    <row r="234" spans="2:18" x14ac:dyDescent="0.15">
      <c r="B234" s="60"/>
      <c r="C234" s="68"/>
      <c r="D234" s="68"/>
      <c r="E234" s="68"/>
      <c r="F234" s="68"/>
      <c r="G234" s="8"/>
      <c r="H234" s="8"/>
      <c r="I234" s="8"/>
      <c r="J234" s="8"/>
      <c r="K234" s="8"/>
      <c r="L234" s="80"/>
      <c r="M234" s="114"/>
      <c r="N234" s="109"/>
      <c r="O234" s="109"/>
      <c r="P234" s="109"/>
      <c r="Q234" s="109"/>
      <c r="R234" s="109"/>
    </row>
    <row r="235" spans="2:18" x14ac:dyDescent="0.15">
      <c r="B235" s="60"/>
      <c r="C235" s="130"/>
      <c r="D235" s="130"/>
      <c r="E235" s="60"/>
      <c r="F235" s="60"/>
      <c r="G235" s="60"/>
      <c r="H235" s="60"/>
      <c r="I235" s="60"/>
      <c r="J235" s="60"/>
      <c r="K235" s="60"/>
      <c r="L235" s="83"/>
      <c r="M235" s="98"/>
      <c r="N235" s="109"/>
      <c r="O235" s="109"/>
      <c r="P235" s="109"/>
      <c r="Q235" s="109"/>
      <c r="R235" s="109"/>
    </row>
    <row r="236" spans="2:18" x14ac:dyDescent="0.15">
      <c r="B236" s="60"/>
      <c r="C236" s="60"/>
      <c r="D236" s="60"/>
      <c r="E236" s="60"/>
      <c r="F236" s="60"/>
      <c r="G236" s="60"/>
      <c r="H236" s="60"/>
      <c r="I236" s="60"/>
      <c r="J236" s="60"/>
      <c r="K236" s="60"/>
      <c r="L236" s="83"/>
      <c r="M236" s="98"/>
      <c r="N236" s="109"/>
      <c r="O236" s="109"/>
      <c r="P236" s="109"/>
      <c r="Q236" s="109"/>
      <c r="R236" s="109"/>
    </row>
    <row r="237" spans="2:18" x14ac:dyDescent="0.15">
      <c r="N237" s="109"/>
      <c r="O237" s="109"/>
      <c r="P237" s="109"/>
      <c r="Q237" s="109"/>
      <c r="R237" s="109"/>
    </row>
    <row r="238" spans="2:18" x14ac:dyDescent="0.15">
      <c r="N238" s="109"/>
      <c r="O238" s="109"/>
      <c r="P238" s="109"/>
      <c r="Q238" s="109"/>
      <c r="R238" s="109"/>
    </row>
    <row r="239" spans="2:18" x14ac:dyDescent="0.15">
      <c r="N239" s="109"/>
      <c r="O239" s="109"/>
      <c r="P239" s="109"/>
      <c r="Q239" s="109"/>
      <c r="R239" s="109"/>
    </row>
    <row r="240" spans="2:18" x14ac:dyDescent="0.15">
      <c r="N240" s="109"/>
      <c r="O240" s="109"/>
      <c r="P240" s="109"/>
      <c r="Q240" s="109"/>
      <c r="R240" s="109"/>
    </row>
    <row r="241" spans="14:18" x14ac:dyDescent="0.15">
      <c r="N241" s="109"/>
      <c r="O241" s="109"/>
      <c r="P241" s="109"/>
      <c r="Q241" s="109"/>
      <c r="R241" s="109"/>
    </row>
    <row r="242" spans="14:18" x14ac:dyDescent="0.15">
      <c r="N242" s="109"/>
      <c r="O242" s="109"/>
      <c r="P242" s="109"/>
      <c r="Q242" s="109"/>
      <c r="R242" s="109"/>
    </row>
    <row r="243" spans="14:18" x14ac:dyDescent="0.15">
      <c r="N243" s="109"/>
      <c r="O243" s="109"/>
      <c r="P243" s="109"/>
      <c r="Q243" s="109"/>
      <c r="R243" s="109"/>
    </row>
    <row r="244" spans="14:18" x14ac:dyDescent="0.15">
      <c r="N244" s="109"/>
      <c r="O244" s="109"/>
      <c r="P244" s="109"/>
      <c r="Q244" s="109"/>
      <c r="R244" s="109"/>
    </row>
    <row r="245" spans="14:18" x14ac:dyDescent="0.15">
      <c r="N245" s="109"/>
      <c r="O245" s="109"/>
      <c r="P245" s="109"/>
      <c r="Q245" s="109"/>
      <c r="R245" s="109"/>
    </row>
    <row r="246" spans="14:18" x14ac:dyDescent="0.15">
      <c r="N246" s="109"/>
      <c r="O246" s="109"/>
      <c r="P246" s="109"/>
      <c r="Q246" s="109"/>
      <c r="R246" s="109"/>
    </row>
    <row r="247" spans="14:18" x14ac:dyDescent="0.15">
      <c r="N247" s="109"/>
      <c r="O247" s="109"/>
      <c r="P247" s="109"/>
      <c r="Q247" s="109"/>
      <c r="R247" s="109"/>
    </row>
    <row r="248" spans="14:18" x14ac:dyDescent="0.15">
      <c r="N248" s="109"/>
      <c r="O248" s="109"/>
      <c r="P248" s="109"/>
      <c r="Q248" s="109"/>
      <c r="R248" s="109"/>
    </row>
    <row r="249" spans="14:18" x14ac:dyDescent="0.15">
      <c r="N249" s="109"/>
      <c r="O249" s="109"/>
      <c r="P249" s="109"/>
      <c r="Q249" s="109"/>
      <c r="R249" s="109"/>
    </row>
    <row r="250" spans="14:18" x14ac:dyDescent="0.15">
      <c r="N250" s="109"/>
      <c r="O250" s="109"/>
      <c r="P250" s="109"/>
      <c r="Q250" s="109"/>
      <c r="R250" s="109"/>
    </row>
    <row r="251" spans="14:18" x14ac:dyDescent="0.15">
      <c r="N251" s="109"/>
      <c r="O251" s="109"/>
      <c r="P251" s="109"/>
      <c r="Q251" s="109"/>
      <c r="R251" s="109"/>
    </row>
    <row r="252" spans="14:18" x14ac:dyDescent="0.15">
      <c r="N252" s="109"/>
      <c r="O252" s="109"/>
      <c r="P252" s="109"/>
      <c r="Q252" s="109"/>
      <c r="R252" s="109"/>
    </row>
    <row r="253" spans="14:18" x14ac:dyDescent="0.15">
      <c r="N253" s="109"/>
      <c r="O253" s="109"/>
      <c r="P253" s="109"/>
      <c r="Q253" s="109"/>
      <c r="R253" s="109"/>
    </row>
    <row r="254" spans="14:18" x14ac:dyDescent="0.15">
      <c r="N254" s="109"/>
      <c r="O254" s="109"/>
      <c r="P254" s="109"/>
      <c r="Q254" s="109"/>
      <c r="R254" s="109"/>
    </row>
    <row r="255" spans="14:18" x14ac:dyDescent="0.15">
      <c r="N255" s="109"/>
      <c r="O255" s="109"/>
      <c r="P255" s="109"/>
      <c r="Q255" s="109"/>
      <c r="R255" s="109"/>
    </row>
    <row r="256" spans="14:18" x14ac:dyDescent="0.15">
      <c r="N256" s="109"/>
      <c r="O256" s="109"/>
      <c r="P256" s="109"/>
      <c r="Q256" s="109"/>
      <c r="R256" s="109"/>
    </row>
    <row r="257" spans="14:18" x14ac:dyDescent="0.15">
      <c r="N257" s="109"/>
      <c r="O257" s="109"/>
      <c r="P257" s="109"/>
      <c r="Q257" s="109"/>
      <c r="R257" s="109"/>
    </row>
  </sheetData>
  <mergeCells count="364">
    <mergeCell ref="B142:E142"/>
    <mergeCell ref="F142:K142"/>
    <mergeCell ref="B143:E143"/>
    <mergeCell ref="F143:K143"/>
    <mergeCell ref="I134:K134"/>
    <mergeCell ref="G122:K122"/>
    <mergeCell ref="G123:K123"/>
    <mergeCell ref="G124:K124"/>
    <mergeCell ref="G125:K125"/>
    <mergeCell ref="G126:K126"/>
    <mergeCell ref="G127:K127"/>
    <mergeCell ref="G128:K128"/>
    <mergeCell ref="G129:K129"/>
    <mergeCell ref="C137:D137"/>
    <mergeCell ref="C138:D138"/>
    <mergeCell ref="B139:K139"/>
    <mergeCell ref="B140:K140"/>
    <mergeCell ref="G138:K138"/>
    <mergeCell ref="C132:D132"/>
    <mergeCell ref="C133:D133"/>
    <mergeCell ref="C134:D134"/>
    <mergeCell ref="C135:D135"/>
    <mergeCell ref="C136:D136"/>
    <mergeCell ref="C125:D125"/>
    <mergeCell ref="G132:K132"/>
    <mergeCell ref="G133:K133"/>
    <mergeCell ref="G136:K136"/>
    <mergeCell ref="C131:D131"/>
    <mergeCell ref="C126:D126"/>
    <mergeCell ref="C127:D127"/>
    <mergeCell ref="C128:D128"/>
    <mergeCell ref="C129:D129"/>
    <mergeCell ref="C130:D130"/>
    <mergeCell ref="F80:K80"/>
    <mergeCell ref="F81:K81"/>
    <mergeCell ref="F82:K82"/>
    <mergeCell ref="F89:K89"/>
    <mergeCell ref="F102:G102"/>
    <mergeCell ref="C95:D95"/>
    <mergeCell ref="C96:D96"/>
    <mergeCell ref="C97:D97"/>
    <mergeCell ref="B81:E81"/>
    <mergeCell ref="C100:D100"/>
    <mergeCell ref="C101:D101"/>
    <mergeCell ref="C102:D102"/>
    <mergeCell ref="B84:K84"/>
    <mergeCell ref="B85:K85"/>
    <mergeCell ref="B86:K86"/>
    <mergeCell ref="C89:D89"/>
    <mergeCell ref="C90:D90"/>
    <mergeCell ref="C91:D91"/>
    <mergeCell ref="C92:D92"/>
    <mergeCell ref="C93:D93"/>
    <mergeCell ref="C94:D94"/>
    <mergeCell ref="G90:K90"/>
    <mergeCell ref="G91:K91"/>
    <mergeCell ref="G92:K92"/>
    <mergeCell ref="F25:K25"/>
    <mergeCell ref="B47:E47"/>
    <mergeCell ref="G42:K42"/>
    <mergeCell ref="G44:K44"/>
    <mergeCell ref="B45:K45"/>
    <mergeCell ref="B46:K46"/>
    <mergeCell ref="C41:D41"/>
    <mergeCell ref="C42:D42"/>
    <mergeCell ref="C43:D43"/>
    <mergeCell ref="C44:D44"/>
    <mergeCell ref="C38:D38"/>
    <mergeCell ref="C39:D39"/>
    <mergeCell ref="C40:D40"/>
    <mergeCell ref="F43:K43"/>
    <mergeCell ref="C35:D35"/>
    <mergeCell ref="C36:D36"/>
    <mergeCell ref="C37:D37"/>
    <mergeCell ref="F47:K47"/>
    <mergeCell ref="C29:D29"/>
    <mergeCell ref="C30:D30"/>
    <mergeCell ref="C31:D31"/>
    <mergeCell ref="C32:D32"/>
    <mergeCell ref="C33:D33"/>
    <mergeCell ref="C34:D34"/>
    <mergeCell ref="O4:O5"/>
    <mergeCell ref="P3:U3"/>
    <mergeCell ref="P4:U5"/>
    <mergeCell ref="F29:K29"/>
    <mergeCell ref="F40:G40"/>
    <mergeCell ref="F41:K41"/>
    <mergeCell ref="G35:K35"/>
    <mergeCell ref="G36:K36"/>
    <mergeCell ref="G37:K37"/>
    <mergeCell ref="G38:K38"/>
    <mergeCell ref="G39:K39"/>
    <mergeCell ref="I40:K40"/>
    <mergeCell ref="G30:K30"/>
    <mergeCell ref="G31:K31"/>
    <mergeCell ref="G32:K32"/>
    <mergeCell ref="G33:K33"/>
    <mergeCell ref="G34:K34"/>
    <mergeCell ref="G19:K19"/>
    <mergeCell ref="G8:K8"/>
    <mergeCell ref="G9:K9"/>
    <mergeCell ref="G10:K10"/>
    <mergeCell ref="F22:K22"/>
    <mergeCell ref="F23:K23"/>
    <mergeCell ref="F24:K24"/>
    <mergeCell ref="B228:C228"/>
    <mergeCell ref="E228:G228"/>
    <mergeCell ref="B220:F220"/>
    <mergeCell ref="B222:K222"/>
    <mergeCell ref="B223:K223"/>
    <mergeCell ref="B224:K224"/>
    <mergeCell ref="B225:K225"/>
    <mergeCell ref="G219:K219"/>
    <mergeCell ref="G220:K220"/>
    <mergeCell ref="B219:F219"/>
    <mergeCell ref="B215:K215"/>
    <mergeCell ref="G216:K216"/>
    <mergeCell ref="G217:K217"/>
    <mergeCell ref="G218:K218"/>
    <mergeCell ref="B216:F216"/>
    <mergeCell ref="B217:F217"/>
    <mergeCell ref="B218:F218"/>
    <mergeCell ref="B214:K214"/>
    <mergeCell ref="C205:D205"/>
    <mergeCell ref="C206:D206"/>
    <mergeCell ref="C207:D207"/>
    <mergeCell ref="C208:D208"/>
    <mergeCell ref="C209:D209"/>
    <mergeCell ref="C210:D210"/>
    <mergeCell ref="C211:D211"/>
    <mergeCell ref="C212:D212"/>
    <mergeCell ref="C213:D213"/>
    <mergeCell ref="F181:K181"/>
    <mergeCell ref="C188:D188"/>
    <mergeCell ref="C189:D189"/>
    <mergeCell ref="C190:D190"/>
    <mergeCell ref="B191:K191"/>
    <mergeCell ref="B192:K192"/>
    <mergeCell ref="G193:K193"/>
    <mergeCell ref="C182:D182"/>
    <mergeCell ref="C183:D183"/>
    <mergeCell ref="C184:D184"/>
    <mergeCell ref="C185:D185"/>
    <mergeCell ref="C186:D186"/>
    <mergeCell ref="C187:D187"/>
    <mergeCell ref="B193:F193"/>
    <mergeCell ref="F188:G188"/>
    <mergeCell ref="F189:K189"/>
    <mergeCell ref="B171:E171"/>
    <mergeCell ref="B172:E172"/>
    <mergeCell ref="B173:E173"/>
    <mergeCell ref="B174:E174"/>
    <mergeCell ref="F170:K170"/>
    <mergeCell ref="F171:K171"/>
    <mergeCell ref="F172:K172"/>
    <mergeCell ref="F173:K173"/>
    <mergeCell ref="F174:K174"/>
    <mergeCell ref="B153:C153"/>
    <mergeCell ref="E153:G153"/>
    <mergeCell ref="B144:E144"/>
    <mergeCell ref="F144:K144"/>
    <mergeCell ref="B145:E145"/>
    <mergeCell ref="F145:K145"/>
    <mergeCell ref="B146:E146"/>
    <mergeCell ref="F146:K146"/>
    <mergeCell ref="B170:E170"/>
    <mergeCell ref="C124:D124"/>
    <mergeCell ref="B119:E119"/>
    <mergeCell ref="F121:K121"/>
    <mergeCell ref="F109:K109"/>
    <mergeCell ref="F110:K110"/>
    <mergeCell ref="B148:K148"/>
    <mergeCell ref="B149:K149"/>
    <mergeCell ref="B150:K150"/>
    <mergeCell ref="B151:K151"/>
    <mergeCell ref="F134:G134"/>
    <mergeCell ref="F135:K135"/>
    <mergeCell ref="F137:K137"/>
    <mergeCell ref="B141:E141"/>
    <mergeCell ref="F141:K141"/>
    <mergeCell ref="B111:E111"/>
    <mergeCell ref="B112:E112"/>
    <mergeCell ref="B113:E113"/>
    <mergeCell ref="B114:E114"/>
    <mergeCell ref="F111:K111"/>
    <mergeCell ref="F112:K112"/>
    <mergeCell ref="F113:K113"/>
    <mergeCell ref="F114:K114"/>
    <mergeCell ref="G130:K130"/>
    <mergeCell ref="G131:K131"/>
    <mergeCell ref="B75:K75"/>
    <mergeCell ref="B76:K76"/>
    <mergeCell ref="F73:K73"/>
    <mergeCell ref="B77:E77"/>
    <mergeCell ref="B78:E78"/>
    <mergeCell ref="B79:E79"/>
    <mergeCell ref="B80:E80"/>
    <mergeCell ref="C121:D121"/>
    <mergeCell ref="C122:D122"/>
    <mergeCell ref="G98:K98"/>
    <mergeCell ref="G99:K99"/>
    <mergeCell ref="G100:K100"/>
    <mergeCell ref="G101:K101"/>
    <mergeCell ref="G104:K104"/>
    <mergeCell ref="I102:K102"/>
    <mergeCell ref="C98:D98"/>
    <mergeCell ref="C99:D99"/>
    <mergeCell ref="B116:K116"/>
    <mergeCell ref="B117:K117"/>
    <mergeCell ref="B118:K118"/>
    <mergeCell ref="B82:E82"/>
    <mergeCell ref="F77:K77"/>
    <mergeCell ref="F78:K78"/>
    <mergeCell ref="F79:K79"/>
    <mergeCell ref="G68:K68"/>
    <mergeCell ref="G69:K69"/>
    <mergeCell ref="I70:K70"/>
    <mergeCell ref="C73:D73"/>
    <mergeCell ref="C74:D74"/>
    <mergeCell ref="C68:D68"/>
    <mergeCell ref="C69:D69"/>
    <mergeCell ref="C70:D70"/>
    <mergeCell ref="C71:D71"/>
    <mergeCell ref="C72:D72"/>
    <mergeCell ref="F70:G70"/>
    <mergeCell ref="F71:K71"/>
    <mergeCell ref="G72:K72"/>
    <mergeCell ref="G74:K74"/>
    <mergeCell ref="G61:K61"/>
    <mergeCell ref="G62:K62"/>
    <mergeCell ref="G63:K63"/>
    <mergeCell ref="G64:K64"/>
    <mergeCell ref="G65:K65"/>
    <mergeCell ref="C67:D67"/>
    <mergeCell ref="C61:D61"/>
    <mergeCell ref="C62:D62"/>
    <mergeCell ref="C63:D63"/>
    <mergeCell ref="C64:D64"/>
    <mergeCell ref="C65:D65"/>
    <mergeCell ref="C66:D66"/>
    <mergeCell ref="G66:K66"/>
    <mergeCell ref="G67:K67"/>
    <mergeCell ref="C58:D58"/>
    <mergeCell ref="C59:D59"/>
    <mergeCell ref="C60:D60"/>
    <mergeCell ref="G58:K58"/>
    <mergeCell ref="G59:K59"/>
    <mergeCell ref="G60:K60"/>
    <mergeCell ref="B48:E48"/>
    <mergeCell ref="B49:E49"/>
    <mergeCell ref="B50:E50"/>
    <mergeCell ref="B51:E51"/>
    <mergeCell ref="B52:E52"/>
    <mergeCell ref="F48:K48"/>
    <mergeCell ref="F49:K49"/>
    <mergeCell ref="F50:K50"/>
    <mergeCell ref="F51:K51"/>
    <mergeCell ref="F52:K52"/>
    <mergeCell ref="F57:K57"/>
    <mergeCell ref="B54:K54"/>
    <mergeCell ref="C57:D57"/>
    <mergeCell ref="C14:D14"/>
    <mergeCell ref="C15:D15"/>
    <mergeCell ref="C16:D16"/>
    <mergeCell ref="C17:D17"/>
    <mergeCell ref="C18:D18"/>
    <mergeCell ref="C19:D19"/>
    <mergeCell ref="B20:K20"/>
    <mergeCell ref="B21:K21"/>
    <mergeCell ref="G14:K14"/>
    <mergeCell ref="I15:K15"/>
    <mergeCell ref="G17:K17"/>
    <mergeCell ref="F15:G15"/>
    <mergeCell ref="F16:K16"/>
    <mergeCell ref="F18:K18"/>
    <mergeCell ref="B22:E22"/>
    <mergeCell ref="B23:E23"/>
    <mergeCell ref="B24:E24"/>
    <mergeCell ref="B25:E25"/>
    <mergeCell ref="G11:K11"/>
    <mergeCell ref="G12:K12"/>
    <mergeCell ref="G13:K13"/>
    <mergeCell ref="C2:D2"/>
    <mergeCell ref="G3:K3"/>
    <mergeCell ref="G4:K4"/>
    <mergeCell ref="G5:K5"/>
    <mergeCell ref="G6:K6"/>
    <mergeCell ref="G7:K7"/>
    <mergeCell ref="F2:K2"/>
    <mergeCell ref="C8:D8"/>
    <mergeCell ref="C9:D9"/>
    <mergeCell ref="C10:D10"/>
    <mergeCell ref="C11:D11"/>
    <mergeCell ref="C12:D12"/>
    <mergeCell ref="C13:D13"/>
    <mergeCell ref="C3:D3"/>
    <mergeCell ref="C4:D4"/>
    <mergeCell ref="C5:D5"/>
    <mergeCell ref="C6:D6"/>
    <mergeCell ref="C7:D7"/>
    <mergeCell ref="B202:E202"/>
    <mergeCell ref="B199:K199"/>
    <mergeCell ref="B200:K200"/>
    <mergeCell ref="B201:K201"/>
    <mergeCell ref="B152:E152"/>
    <mergeCell ref="C162:D162"/>
    <mergeCell ref="C163:D163"/>
    <mergeCell ref="C164:D164"/>
    <mergeCell ref="C165:D165"/>
    <mergeCell ref="B168:K168"/>
    <mergeCell ref="B169:K169"/>
    <mergeCell ref="C157:D157"/>
    <mergeCell ref="C158:D158"/>
    <mergeCell ref="C159:D159"/>
    <mergeCell ref="C160:D160"/>
    <mergeCell ref="C161:D161"/>
    <mergeCell ref="G157:K157"/>
    <mergeCell ref="G158:K158"/>
    <mergeCell ref="G159:K159"/>
    <mergeCell ref="G160:K160"/>
    <mergeCell ref="G161:K161"/>
    <mergeCell ref="G162:K162"/>
    <mergeCell ref="G163:K163"/>
    <mergeCell ref="G93:K93"/>
    <mergeCell ref="G94:K94"/>
    <mergeCell ref="G95:K95"/>
    <mergeCell ref="G96:K96"/>
    <mergeCell ref="G97:K97"/>
    <mergeCell ref="C123:D123"/>
    <mergeCell ref="F103:K103"/>
    <mergeCell ref="F105:K105"/>
    <mergeCell ref="B109:E109"/>
    <mergeCell ref="C104:D104"/>
    <mergeCell ref="C103:D103"/>
    <mergeCell ref="C105:D105"/>
    <mergeCell ref="B107:K107"/>
    <mergeCell ref="B108:K108"/>
    <mergeCell ref="B110:E110"/>
    <mergeCell ref="G106:K106"/>
    <mergeCell ref="C106:D106"/>
    <mergeCell ref="F204:K204"/>
    <mergeCell ref="F211:G211"/>
    <mergeCell ref="F212:K212"/>
    <mergeCell ref="F156:K156"/>
    <mergeCell ref="F165:G165"/>
    <mergeCell ref="F166:K166"/>
    <mergeCell ref="G194:K194"/>
    <mergeCell ref="G195:K195"/>
    <mergeCell ref="G196:K196"/>
    <mergeCell ref="G197:K197"/>
    <mergeCell ref="B194:F194"/>
    <mergeCell ref="B195:F195"/>
    <mergeCell ref="B196:F196"/>
    <mergeCell ref="B197:F197"/>
    <mergeCell ref="G164:K164"/>
    <mergeCell ref="C181:D181"/>
    <mergeCell ref="B176:K176"/>
    <mergeCell ref="B177:K177"/>
    <mergeCell ref="B178:K178"/>
    <mergeCell ref="B179:K179"/>
    <mergeCell ref="I165:K165"/>
    <mergeCell ref="G167:K167"/>
    <mergeCell ref="C166:D166"/>
    <mergeCell ref="C167:D167"/>
  </mergeCells>
  <phoneticPr fontId="2"/>
  <dataValidations count="2">
    <dataValidation type="list" allowBlank="1" showInputMessage="1" showErrorMessage="1" sqref="E14:F14 F17 F19 E38:F39 F42 F44 E64:F66 E68:F69 F72 F74 E97:F97 E99:F101 F104 F106 E129:F129 E131:F133 F136 F138 E158:F164 F167 E183:F187 F190 E206:F210 F213" xr:uid="{00000000-0002-0000-0400-000000000000}">
      <formula1>$N$4:$N$5</formula1>
    </dataValidation>
    <dataValidation type="list" allowBlank="1" showInputMessage="1" showErrorMessage="1" sqref="F3:F13 F30:F37 F58:F63 F67 F90:F96 F98 F122:F128 F130 F157 F182 F205" xr:uid="{00000000-0002-0000-0400-000001000000}">
      <formula1>$N$3:$N$5</formula1>
    </dataValidation>
  </dataValidations>
  <printOptions horizontalCentered="1"/>
  <pageMargins left="0.59055118110236227" right="0.31496062992125984" top="0.6692913385826772" bottom="0.43307086614173229" header="0.43307086614173229" footer="0.31496062992125984"/>
  <pageSetup paperSize="9" scale="77" orientation="portrait" verticalDpi="0" r:id="rId1"/>
  <headerFooter>
    <oddHeader>&amp;L&amp;"ＭＳ Ｐゴシック,太字"&amp;12別紙-3&amp;"ＭＳ Ｐゴシック,標準"&amp;11
&amp;C&amp;"ＭＳ Ｐゴシック,太字"&amp;14工事成績採点の考査項目別運用表&amp;R&amp;"ＭＳ Ｐゴシック,太字"&amp;9検査職員</oddHeader>
  </headerFooter>
  <rowBreaks count="7" manualBreakCount="7">
    <brk id="27" max="11" man="1"/>
    <brk id="55" max="11" man="1"/>
    <brk id="87" max="11" man="1"/>
    <brk id="119" max="11" man="1"/>
    <brk id="154" max="11" man="1"/>
    <brk id="179" max="11" man="1"/>
    <brk id="202" max="11"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運用表表紙</vt:lpstr>
      <vt:lpstr>基本事項 </vt:lpstr>
      <vt:lpstr>監督員</vt:lpstr>
      <vt:lpstr>係長等</vt:lpstr>
      <vt:lpstr>検査職員</vt:lpstr>
      <vt:lpstr>運用表表紙!Print_Area</vt:lpstr>
      <vt:lpstr>監督員!Print_Area</vt:lpstr>
      <vt:lpstr>係長等!Print_Area</vt:lpstr>
      <vt:lpstr>検査職員!Print_Area</vt:lpstr>
    </vt:vector>
  </TitlesOfParts>
  <Company>中部地方整備局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csuser0</dc:creator>
  <cp:lastModifiedBy>長岡市役所</cp:lastModifiedBy>
  <cp:lastPrinted>2025-12-19T08:59:15Z</cp:lastPrinted>
  <dcterms:created xsi:type="dcterms:W3CDTF">2004-12-13T04:58:12Z</dcterms:created>
  <dcterms:modified xsi:type="dcterms:W3CDTF">2025-12-21T23:55:29Z</dcterms:modified>
</cp:coreProperties>
</file>